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72\"/>
    </mc:Choice>
  </mc:AlternateContent>
  <bookViews>
    <workbookView xWindow="0" yWindow="0" windowWidth="20280" windowHeight="11415" tabRatio="951" firstSheet="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C28" i="15" l="1"/>
  <c r="AC32" i="15"/>
  <c r="N29" i="15"/>
  <c r="D34" i="15"/>
  <c r="AB25" i="15"/>
  <c r="AC25" i="15"/>
  <c r="AB26" i="15"/>
  <c r="AC26" i="15"/>
  <c r="AB27" i="15"/>
  <c r="AC27" i="15"/>
  <c r="AB28" i="15"/>
  <c r="AB29" i="15"/>
  <c r="AC29" i="15"/>
  <c r="AB30" i="15"/>
  <c r="AC30" i="15"/>
  <c r="C49" i="7" s="1"/>
  <c r="AB31" i="15"/>
  <c r="AC31" i="15"/>
  <c r="AB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C48" i="7" s="1"/>
  <c r="AB24" i="15"/>
  <c r="A15" i="24"/>
  <c r="A12" i="24"/>
  <c r="A9" i="24"/>
  <c r="A5" i="24"/>
  <c r="B27" i="22" l="1"/>
  <c r="D29" i="15"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<sst xmlns="http://schemas.openxmlformats.org/spreadsheetml/2006/main" count="1037" uniqueCount="643">
  <si>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</si>
  <si>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</si>
  <si>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</si>
  <si>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</si>
  <si>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</si>
  <si>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</si>
  <si>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</si>
  <si>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</si>
  <si>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</si>
  <si>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</si>
  <si>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</si>
  <si>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</si>
  <si>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</si>
  <si>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</si>
  <si>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</si>
  <si>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</si>
  <si>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</si>
  <si>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</si>
  <si>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</si>
  <si>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</si>
  <si>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</si>
  <si>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</si>
  <si>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</si>
  <si>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</si>
  <si>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</si>
  <si>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</si>
  <si>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</si>
  <si>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</si>
  <si>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</si>
  <si>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</si>
  <si>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</si>
  <si>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</si>
  <si>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</si>
  <si>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</si>
  <si>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</si>
  <si>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</si>
  <si>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</si>
  <si>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</si>
  <si>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</si>
  <si>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</si>
  <si>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</si>
  <si>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</si>
  <si>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</si>
  <si>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</si>
  <si>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</si>
  <si>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</si>
  <si>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</si>
  <si>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</si>
  <si>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</si>
  <si>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</si>
  <si>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</si>
  <si>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</si>
  <si>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</si>
  <si>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</si>
  <si>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</si>
  <si>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</si>
  <si>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</si>
  <si>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</si>
  <si>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</si>
  <si>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</si>
  <si>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</si>
  <si>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</si>
  <si>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</si>
  <si>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</si>
  <si>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</si>
  <si>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</si>
  <si>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</si>
  <si>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</si>
  <si>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</si>
  <si>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</si>
  <si>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</si>
  <si>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</si>
  <si>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</si>
  <si>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</si>
  <si>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</si>
  <si>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</si>
  <si>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</si>
  <si>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</si>
  <si>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</si>
  <si>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</si>
  <si>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</si>
  <si>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</si>
  <si>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</si>
  <si>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</si>
  <si>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</si>
  <si>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</si>
  <si>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</si>
  <si>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</si>
  <si>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</si>
  <si>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</si>
  <si>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</si>
  <si>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</si>
  <si>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</si>
  <si>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</si>
  <si>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</si>
  <si>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</si>
  <si>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</si>
  <si>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</si>
  <si>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</si>
  <si>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</si>
  <si>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</si>
  <si>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</si>
  <si>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</si>
  <si>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</si>
  <si>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</si>
  <si>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</si>
  <si>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</si>
  <si>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</si>
  <si>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</si>
  <si>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</si>
  <si>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</si>
  <si>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</si>
  <si>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</si>
  <si>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</si>
  <si>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</si>
  <si>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</si>
  <si>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</si>
  <si>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</si>
  <si>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</si>
  <si>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</si>
  <si>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</si>
  <si>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</si>
  <si>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</si>
  <si>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</si>
  <si>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</si>
  <si>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</si>
  <si>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</si>
  <si>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</si>
  <si>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</si>
  <si>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</si>
  <si>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</si>
  <si>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</si>
  <si>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</si>
  <si>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</si>
  <si>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</si>
  <si>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</si>
  <si>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</si>
  <si>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</si>
  <si>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</si>
  <si>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</si>
  <si>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</si>
  <si>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</si>
  <si>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</si>
  <si>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</si>
  <si>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</si>
  <si>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</si>
  <si>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</si>
  <si>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</si>
  <si>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</si>
  <si>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</si>
  <si>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</si>
  <si>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</si>
  <si>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</si>
  <si>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</si>
  <si>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</si>
  <si>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</si>
  <si>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</si>
  <si>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</si>
  <si>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</si>
  <si>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</si>
  <si>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</si>
  <si>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</si>
  <si>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</si>
  <si>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</si>
  <si>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</si>
  <si>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</si>
  <si>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</si>
  <si>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</si>
  <si>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</si>
  <si>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</si>
  <si>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</si>
  <si>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</si>
  <si>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</si>
  <si>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</si>
  <si>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</si>
  <si>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</si>
  <si>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</si>
  <si>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</si>
  <si>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</si>
  <si>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</si>
  <si>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</si>
  <si>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</si>
  <si>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</si>
  <si>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</si>
  <si>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</si>
  <si>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</si>
  <si>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</si>
  <si>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</si>
  <si>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</si>
  <si>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</si>
  <si>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</si>
  <si>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</si>
  <si>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</si>
  <si>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</si>
  <si>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</si>
  <si>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</si>
  <si>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</si>
  <si>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</si>
  <si>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</si>
  <si>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</si>
  <si>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</si>
  <si>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</si>
  <si>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</si>
  <si>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</si>
  <si>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</si>
  <si>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</si>
  <si>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</si>
  <si>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</si>
  <si>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</si>
  <si>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</si>
  <si>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</si>
  <si>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</si>
  <si>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</si>
  <si>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</si>
  <si>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</si>
  <si>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</si>
  <si>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</si>
  <si>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</si>
  <si>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</si>
  <si>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</si>
  <si>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</si>
  <si>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</si>
  <si>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</si>
  <si>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</si>
  <si>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</si>
  <si>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</si>
  <si>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</si>
  <si>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</si>
  <si>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</si>
  <si>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</si>
  <si>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</si>
  <si>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</si>
  <si>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</si>
  <si>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</si>
  <si>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</si>
  <si>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</si>
  <si>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</si>
  <si>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</si>
  <si>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</si>
  <si>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</si>
  <si>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</si>
  <si>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</si>
  <si>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</si>
  <si>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</si>
  <si>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</si>
  <si>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</si>
  <si>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</si>
  <si>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</si>
  <si>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</si>
  <si>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</si>
  <si>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</si>
  <si>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</si>
  <si>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</si>
  <si>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</si>
  <si>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</si>
  <si>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</si>
  <si>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</si>
  <si>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</si>
  <si>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</si>
  <si>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</si>
  <si>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</si>
  <si>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</si>
  <si>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</si>
  <si>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</si>
  <si>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</si>
  <si>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</si>
  <si>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</si>
  <si>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</si>
  <si>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</si>
  <si>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</si>
  <si>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</si>
  <si>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</si>
  <si>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</si>
  <si>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</si>
  <si>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</si>
  <si>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</si>
  <si>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</si>
  <si>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</si>
  <si>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</si>
  <si>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</si>
  <si>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</si>
  <si>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</si>
  <si>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</si>
  <si>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</si>
  <si>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</si>
  <si>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</si>
  <si>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</si>
  <si>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</si>
  <si>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</si>
  <si>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</si>
  <si>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</si>
  <si>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</si>
  <si>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</si>
  <si>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</si>
  <si>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</si>
  <si>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</si>
  <si>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</si>
  <si>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</si>
  <si>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</si>
  <si>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</si>
  <si>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</si>
  <si>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</si>
  <si>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</si>
  <si>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</si>
  <si>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</si>
  <si>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</si>
  <si>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</si>
  <si>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</si>
  <si>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</si>
  <si>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</si>
  <si>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</si>
  <si>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</si>
  <si>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</si>
  <si>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</si>
  <si>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</si>
  <si>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</si>
  <si>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</si>
  <si>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</si>
  <si>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</si>
  <si>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</si>
  <si>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</si>
  <si>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</si>
  <si>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</si>
  <si>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</si>
  <si>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</si>
  <si>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</si>
  <si>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</si>
  <si>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</si>
  <si>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</si>
  <si>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</si>
  <si>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</si>
  <si>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</si>
  <si>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</si>
  <si>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</si>
  <si>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</si>
  <si>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</si>
  <si>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</si>
  <si>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</si>
  <si>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</si>
  <si>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</si>
  <si>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</si>
  <si>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</si>
  <si>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</si>
  <si>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</si>
  <si>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</si>
  <si>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</si>
  <si>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</si>
  <si>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</si>
  <si>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</si>
  <si>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</si>
  <si>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</si>
  <si>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</si>
  <si>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</si>
  <si>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</si>
  <si>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</si>
  <si>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</si>
  <si>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</si>
  <si>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</si>
  <si>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</si>
  <si>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</si>
  <si>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</si>
  <si>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</si>
  <si>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</si>
  <si>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</si>
  <si>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</si>
  <si>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</si>
  <si>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</si>
  <si>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</si>
  <si>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</si>
  <si>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</si>
  <si>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</si>
  <si>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</si>
  <si>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</si>
  <si>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</si>
  <si>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</si>
  <si>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</si>
  <si>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</si>
  <si>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</si>
  <si>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</si>
  <si>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</si>
  <si>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</si>
  <si>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</si>
  <si>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</si>
  <si>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</si>
  <si>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</si>
  <si>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</si>
  <si>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</si>
  <si>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</si>
  <si>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</si>
  <si>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</si>
  <si>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</si>
  <si>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</si>
  <si>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</si>
  <si>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</si>
  <si>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</si>
  <si>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</si>
  <si>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</si>
  <si>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</si>
  <si>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</si>
  <si>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</si>
  <si>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</si>
  <si>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</si>
  <si>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</si>
  <si>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</si>
  <si>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</si>
  <si>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</si>
  <si>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</si>
  <si>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</si>
  <si>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</si>
  <si>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</si>
  <si>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</si>
  <si>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</si>
  <si>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</si>
  <si>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</si>
  <si>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</si>
  <si>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</si>
  <si>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</si>
  <si>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</si>
  <si>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</si>
  <si>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</si>
  <si>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</si>
  <si>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</si>
  <si>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</si>
  <si>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</si>
  <si>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</si>
  <si>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</si>
  <si>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</si>
  <si>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</si>
  <si>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</si>
  <si>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</si>
  <si>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</si>
  <si>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</si>
  <si>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</si>
  <si>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</si>
  <si>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</si>
  <si>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</si>
  <si>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</si>
  <si>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</si>
  <si>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</si>
  <si>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</si>
  <si>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</si>
  <si>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</si>
  <si>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</si>
  <si>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</si>
  <si>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</si>
  <si>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</si>
  <si>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</si>
  <si>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</si>
  <si>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</si>
  <si>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</si>
  <si>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</si>
  <si>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</si>
  <si>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</si>
  <si>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</si>
  <si>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</si>
  <si>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</si>
  <si>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</si>
  <si>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</si>
  <si>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</si>
  <si>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</si>
  <si>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</si>
  <si>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</si>
  <si>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</si>
  <si>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</si>
  <si>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</si>
  <si>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</si>
  <si>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</si>
  <si>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</si>
  <si>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</si>
  <si>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</si>
  <si>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</si>
  <si>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</si>
  <si>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</si>
  <si>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</si>
  <si>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</si>
  <si>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</si>
  <si>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</si>
  <si>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</si>
  <si>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</si>
  <si>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</si>
  <si>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</si>
  <si>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</si>
  <si>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</si>
  <si>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</si>
  <si>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</si>
  <si>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</si>
  <si>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</si>
  <si>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</si>
  <si>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</si>
  <si>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</si>
  <si>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</si>
  <si>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</si>
  <si>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</si>
  <si>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</si>
  <si>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</si>
  <si>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</si>
  <si>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</si>
  <si>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</si>
  <si>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</si>
  <si>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</si>
  <si>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</si>
  <si>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</si>
  <si>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</si>
  <si>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</si>
  <si>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</si>
  <si>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</si>
  <si>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</si>
  <si>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</si>
  <si>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</si>
  <si>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</si>
  <si>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</si>
  <si>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</si>
  <si>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</si>
  <si>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</si>
  <si>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</si>
  <si>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</si>
  <si>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</si>
  <si>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</si>
  <si>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ХМАО - Югра</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</si>
  <si>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</si>
  <si>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</si>
  <si>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</si>
  <si>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</si>
  <si>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</si>
  <si>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</si>
  <si>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</si>
  <si>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</si>
  <si>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</si>
  <si>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</si>
  <si>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</si>
  <si>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</si>
  <si>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</si>
  <si>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</si>
  <si>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</si>
  <si>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</si>
  <si>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</si>
  <si>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</si>
  <si>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</si>
  <si>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</si>
  <si>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</si>
  <si>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</si>
  <si>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</si>
  <si>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</si>
  <si>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</si>
  <si>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</si>
  <si>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</si>
  <si>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Проектирование</t>
  </si>
  <si>
    <t>от «__» _____ 201__г. №___</t>
  </si>
  <si>
    <t>Год 2023</t>
  </si>
  <si>
    <t>Раздел 5. Показатели инвестиционного проекта</t>
  </si>
  <si>
    <t>Реконструкции ТСО ПС 110/35/6 кВ Нижневартовская</t>
  </si>
  <si>
    <t>Год 2024</t>
  </si>
  <si>
    <t>Год 2025</t>
  </si>
  <si>
    <t>Не наступил срок реализации</t>
  </si>
  <si>
    <t>Расчет плановой стоимости</t>
  </si>
  <si>
    <t>Отсутствует</t>
  </si>
  <si>
    <t>ПС 110/35/6 кВ Нижневартовская</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</si>
  <si>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</si>
  <si>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Представление об устранении нарушений федерального законодательства Прокуратуры г. Нижневартовска от 16.08.2019 № 07-06-2017</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</si>
  <si>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</si>
  <si>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</si>
  <si>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</si>
  <si>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Год раскрытия информации: 2022 год</t>
  </si>
  <si>
    <t>АО "Россети Тюмень"</t>
  </si>
  <si>
    <t>M_TP1600.PS.0172</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</si>
  <si>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</si>
  <si>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</si>
  <si>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</si>
  <si>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</si>
  <si>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</si>
  <si>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</si>
  <si>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</si>
  <si>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</si>
  <si>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</si>
  <si>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</si>
  <si>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</si>
  <si>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</si>
  <si>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</si>
  <si>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</si>
  <si>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</si>
  <si>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</si>
  <si>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</si>
  <si>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</si>
  <si>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</si>
  <si>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</si>
  <si>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</si>
  <si>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</si>
  <si>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</si>
  <si>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</si>
  <si>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</si>
  <si>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</si>
  <si>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xml:space="preserve">План 2022 года </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</si>
  <si>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</si>
  <si>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</si>
  <si>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</si>
  <si>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</si>
  <si>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</si>
  <si>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</si>
  <si>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</si>
  <si>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</si>
  <si>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</si>
  <si>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</si>
  <si>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</si>
  <si>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</si>
  <si>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</si>
  <si>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</si>
  <si>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</si>
  <si>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</si>
  <si>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</si>
  <si>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</si>
  <si>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</si>
  <si>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</si>
  <si>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</si>
  <si>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</si>
  <si>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</si>
  <si>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</si>
  <si>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</si>
  <si>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</si>
  <si>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</si>
  <si>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</si>
  <si>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</si>
  <si>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</si>
  <si>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</si>
  <si>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</si>
  <si>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</si>
  <si>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</si>
  <si>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</si>
  <si>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</si>
  <si>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</si>
  <si>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</si>
  <si>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</si>
  <si>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</si>
  <si>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</si>
  <si>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</si>
  <si>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</si>
  <si>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</si>
  <si>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</si>
  <si>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</si>
  <si>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</si>
  <si>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поворотная камера охранного видеонаблюдения - 4 шт, 
стационарная камера охранного видеонаблюдения - 18 шт, 
СКУД - 2 точки доступа</t>
  </si>
  <si>
    <t>15.06.2025-15.07.2025</t>
  </si>
  <si>
    <t>г. Нижневартовск</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</si>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</sst>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23" zoomScale="75" zoomScaleNormal="75" workbookViewId="0">
      <selection activeCell="C33" sqref="C33"/>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45.28515625" style="202" customWidth="1"/>
    <col min="7" max="7" width="59.5703125" style="202" customWidth="1"/>
    <col min="8" max="8" width="25.5703125" style="202" customWidth="1"/>
    <col min="9" max="9" width="16.42578125" style="202" customWidth="1"/>
    <col min="10" max="16384" width="9.140625" style="202"/>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89" t="s">
        <v>562</v>
      </c>
      <c r="B5" s="289"/>
      <c r="C5" s="289"/>
      <c r="D5" s="155"/>
      <c r="E5" s="155"/>
      <c r="F5" s="155"/>
      <c r="G5" s="155"/>
      <c r="H5" s="155"/>
      <c r="I5" s="155"/>
      <c r="J5" s="155"/>
    </row>
    <row r="6" spans="1:22" s="16" customFormat="1" ht="18.75" x14ac:dyDescent="0.3">
      <c r="A6" s="186"/>
      <c r="H6" s="185"/>
    </row>
    <row r="7" spans="1:22" s="16" customFormat="1" ht="18.75" x14ac:dyDescent="0.2">
      <c r="A7" s="293" t="s">
        <v>9</v>
      </c>
      <c r="B7" s="293"/>
      <c r="C7" s="293"/>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94" t="s">
        <v>563</v>
      </c>
      <c r="B9" s="294"/>
      <c r="C9" s="294"/>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90" t="s">
        <v>8</v>
      </c>
      <c r="B10" s="290"/>
      <c r="C10" s="290"/>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95" t="s">
        <v>564</v>
      </c>
      <c r="B12" s="295"/>
      <c r="C12" s="295"/>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90" t="s">
        <v>7</v>
      </c>
      <c r="B13" s="290"/>
      <c r="C13" s="290"/>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row>
    <row r="15" spans="1:22" s="192" customFormat="1" ht="33" customHeight="1" x14ac:dyDescent="0.2">
      <c r="A15" s="296" t="s">
        <v>550</v>
      </c>
      <c r="B15" s="295"/>
      <c r="C15" s="295"/>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90" t="s">
        <v>6</v>
      </c>
      <c r="B16" s="290"/>
      <c r="C16" s="290"/>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91" t="s">
        <v>498</v>
      </c>
      <c r="B18" s="292"/>
      <c r="C18" s="292"/>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195" t="s">
        <v>5</v>
      </c>
      <c r="B20" s="196" t="s">
        <v>67</v>
      </c>
      <c r="C20" s="162" t="s">
        <v>66</v>
      </c>
      <c r="D20" s="197"/>
      <c r="E20" s="197"/>
      <c r="F20" s="197"/>
      <c r="G20" s="197"/>
      <c r="H20" s="197"/>
      <c r="I20" s="180"/>
      <c r="J20" s="180"/>
      <c r="K20" s="180"/>
      <c r="L20" s="180"/>
      <c r="M20" s="180"/>
      <c r="N20" s="180"/>
      <c r="O20" s="180"/>
      <c r="P20" s="180"/>
      <c r="Q20" s="180"/>
      <c r="R20" s="180"/>
      <c r="S20" s="180"/>
      <c r="T20" s="198"/>
      <c r="U20" s="198"/>
      <c r="V20" s="198"/>
    </row>
    <row r="21" spans="1:22" s="192" customFormat="1" ht="16.5" customHeight="1" x14ac:dyDescent="0.2">
      <c r="A21" s="162">
        <v>1</v>
      </c>
      <c r="B21" s="196">
        <v>2</v>
      </c>
      <c r="C21" s="162">
        <v>3</v>
      </c>
      <c r="D21" s="197"/>
      <c r="E21" s="197"/>
      <c r="F21" s="197"/>
      <c r="G21" s="197"/>
      <c r="H21" s="197"/>
      <c r="I21" s="180"/>
      <c r="J21" s="180"/>
      <c r="K21" s="180"/>
      <c r="L21" s="180"/>
      <c r="M21" s="180"/>
      <c r="N21" s="180"/>
      <c r="O21" s="180"/>
      <c r="P21" s="180"/>
      <c r="Q21" s="180"/>
      <c r="R21" s="180"/>
      <c r="S21" s="180"/>
      <c r="T21" s="198"/>
      <c r="U21" s="198"/>
      <c r="V21" s="198"/>
    </row>
    <row r="22" spans="1:22" s="192" customFormat="1" ht="39" customHeight="1" x14ac:dyDescent="0.2">
      <c r="A22" s="28" t="s">
        <v>65</v>
      </c>
      <c r="B22" s="199" t="s">
        <v>336</v>
      </c>
      <c r="C22" s="162" t="s">
        <v>517</v>
      </c>
      <c r="D22" s="197"/>
      <c r="E22" s="197"/>
      <c r="F22" s="200" t="s">
        <v>533</v>
      </c>
      <c r="G22" s="200" t="s">
        <v>534</v>
      </c>
      <c r="H22" s="197"/>
      <c r="I22" s="180"/>
      <c r="J22" s="180"/>
      <c r="K22" s="180"/>
      <c r="L22" s="180"/>
      <c r="M22" s="180"/>
      <c r="N22" s="180"/>
      <c r="O22" s="180"/>
      <c r="P22" s="180"/>
      <c r="Q22" s="180"/>
      <c r="R22" s="180"/>
      <c r="S22" s="180"/>
      <c r="T22" s="198"/>
      <c r="U22" s="198"/>
      <c r="V22" s="198"/>
    </row>
    <row r="23" spans="1:22" s="192" customFormat="1" ht="41.25" customHeight="1" x14ac:dyDescent="0.2">
      <c r="A23" s="28" t="s">
        <v>63</v>
      </c>
      <c r="B23" s="36" t="s">
        <v>64</v>
      </c>
      <c r="C23" s="162" t="s">
        <v>542</v>
      </c>
      <c r="D23" s="197"/>
      <c r="E23" s="197"/>
      <c r="F23" s="195" t="s">
        <v>535</v>
      </c>
      <c r="G23" s="195" t="s">
        <v>536</v>
      </c>
      <c r="H23" s="197"/>
      <c r="I23" s="180"/>
      <c r="J23" s="180"/>
      <c r="K23" s="180"/>
      <c r="L23" s="180"/>
      <c r="M23" s="180"/>
      <c r="N23" s="180"/>
      <c r="O23" s="180"/>
      <c r="P23" s="180"/>
      <c r="Q23" s="180"/>
      <c r="R23" s="180"/>
      <c r="S23" s="180"/>
      <c r="T23" s="198"/>
      <c r="U23" s="198"/>
      <c r="V23" s="198"/>
    </row>
    <row r="24" spans="1:22" s="192" customFormat="1" ht="22.5" customHeight="1" x14ac:dyDescent="0.2">
      <c r="A24" s="286"/>
      <c r="B24" s="287"/>
      <c r="C24" s="288"/>
      <c r="D24" s="197"/>
      <c r="E24" s="197"/>
      <c r="F24" s="195" t="s">
        <v>517</v>
      </c>
      <c r="G24" s="195" t="s">
        <v>537</v>
      </c>
      <c r="H24" s="197"/>
      <c r="I24" s="180"/>
      <c r="J24" s="180"/>
      <c r="K24" s="180"/>
      <c r="L24" s="180"/>
      <c r="M24" s="180"/>
      <c r="N24" s="180"/>
      <c r="O24" s="180"/>
      <c r="P24" s="180"/>
      <c r="Q24" s="180"/>
      <c r="R24" s="180"/>
      <c r="S24" s="180"/>
      <c r="T24" s="198"/>
      <c r="U24" s="198"/>
      <c r="V24" s="198"/>
    </row>
    <row r="25" spans="1:22" s="192" customFormat="1" ht="58.5" customHeight="1" x14ac:dyDescent="0.2">
      <c r="A25" s="28" t="s">
        <v>62</v>
      </c>
      <c r="B25" s="153" t="s">
        <v>446</v>
      </c>
      <c r="C25" s="162" t="s">
        <v>561</v>
      </c>
      <c r="D25" s="197"/>
      <c r="E25" s="197"/>
      <c r="F25" s="195" t="s">
        <v>538</v>
      </c>
      <c r="G25" s="195" t="s">
        <v>521</v>
      </c>
      <c r="H25" s="180"/>
      <c r="I25" s="180"/>
      <c r="J25" s="180"/>
      <c r="K25" s="180"/>
      <c r="L25" s="180"/>
      <c r="M25" s="180"/>
      <c r="N25" s="180"/>
      <c r="O25" s="180"/>
      <c r="P25" s="180"/>
      <c r="Q25" s="180"/>
      <c r="R25" s="180"/>
      <c r="S25" s="198"/>
      <c r="T25" s="198"/>
      <c r="U25" s="198"/>
      <c r="V25" s="198"/>
    </row>
    <row r="26" spans="1:22" s="192" customFormat="1" ht="42.75" customHeight="1" x14ac:dyDescent="0.2">
      <c r="A26" s="28" t="s">
        <v>61</v>
      </c>
      <c r="B26" s="153" t="s">
        <v>75</v>
      </c>
      <c r="C26" s="162" t="s">
        <v>518</v>
      </c>
      <c r="D26" s="197"/>
      <c r="E26" s="197"/>
      <c r="F26" s="195" t="s">
        <v>539</v>
      </c>
      <c r="G26" s="195" t="s">
        <v>540</v>
      </c>
      <c r="H26" s="180"/>
      <c r="I26" s="180"/>
      <c r="J26" s="180"/>
      <c r="K26" s="180"/>
      <c r="L26" s="180"/>
      <c r="M26" s="180"/>
      <c r="N26" s="180"/>
      <c r="O26" s="180"/>
      <c r="P26" s="180"/>
      <c r="Q26" s="180"/>
      <c r="R26" s="180"/>
      <c r="S26" s="198"/>
      <c r="T26" s="198"/>
      <c r="U26" s="198"/>
      <c r="V26" s="198"/>
    </row>
    <row r="27" spans="1:22" s="192" customFormat="1" ht="51.75" customHeight="1" x14ac:dyDescent="0.2">
      <c r="A27" s="28" t="s">
        <v>59</v>
      </c>
      <c r="B27" s="153" t="s">
        <v>74</v>
      </c>
      <c r="C27" s="162" t="s">
        <v>641</v>
      </c>
      <c r="D27" s="197"/>
      <c r="E27" s="197"/>
      <c r="F27" s="195" t="s">
        <v>541</v>
      </c>
      <c r="G27" s="195" t="s">
        <v>542</v>
      </c>
      <c r="H27" s="180"/>
      <c r="I27" s="180"/>
      <c r="J27" s="180"/>
      <c r="K27" s="180"/>
      <c r="L27" s="180"/>
      <c r="M27" s="180"/>
      <c r="N27" s="180"/>
      <c r="O27" s="180"/>
      <c r="P27" s="180"/>
      <c r="Q27" s="180"/>
      <c r="R27" s="180"/>
      <c r="S27" s="198"/>
      <c r="T27" s="198"/>
      <c r="U27" s="198"/>
      <c r="V27" s="198"/>
    </row>
    <row r="28" spans="1:22" s="192" customFormat="1" ht="42.75" customHeight="1" x14ac:dyDescent="0.2">
      <c r="A28" s="28" t="s">
        <v>58</v>
      </c>
      <c r="B28" s="153" t="s">
        <v>447</v>
      </c>
      <c r="C28" s="162" t="s">
        <v>519</v>
      </c>
      <c r="D28" s="197"/>
      <c r="E28" s="197"/>
      <c r="F28" s="195" t="s">
        <v>543</v>
      </c>
      <c r="G28" s="195" t="s">
        <v>544</v>
      </c>
      <c r="H28" s="180"/>
      <c r="I28" s="180"/>
      <c r="J28" s="180"/>
      <c r="K28" s="180"/>
      <c r="L28" s="180"/>
      <c r="M28" s="180"/>
      <c r="N28" s="180"/>
      <c r="O28" s="180"/>
      <c r="P28" s="180"/>
      <c r="Q28" s="180"/>
      <c r="R28" s="180"/>
      <c r="S28" s="198"/>
      <c r="T28" s="198"/>
      <c r="U28" s="198"/>
      <c r="V28" s="198"/>
    </row>
    <row r="29" spans="1:22" s="192" customFormat="1" ht="51.75" customHeight="1" x14ac:dyDescent="0.2">
      <c r="A29" s="28" t="s">
        <v>56</v>
      </c>
      <c r="B29" s="153" t="s">
        <v>448</v>
      </c>
      <c r="C29" s="162" t="s">
        <v>519</v>
      </c>
      <c r="D29" s="197"/>
      <c r="E29" s="197"/>
      <c r="F29" s="200"/>
      <c r="G29" s="195" t="s">
        <v>545</v>
      </c>
      <c r="H29" s="180"/>
      <c r="I29" s="180"/>
      <c r="J29" s="180"/>
      <c r="K29" s="180"/>
      <c r="L29" s="180"/>
      <c r="M29" s="180"/>
      <c r="N29" s="180"/>
      <c r="O29" s="180"/>
      <c r="P29" s="180"/>
      <c r="Q29" s="180"/>
      <c r="R29" s="180"/>
      <c r="S29" s="198"/>
      <c r="T29" s="198"/>
      <c r="U29" s="198"/>
      <c r="V29" s="198"/>
    </row>
    <row r="30" spans="1:22" s="192" customFormat="1" ht="51.75" customHeight="1" x14ac:dyDescent="0.2">
      <c r="A30" s="28" t="s">
        <v>54</v>
      </c>
      <c r="B30" s="153" t="s">
        <v>449</v>
      </c>
      <c r="C30" s="162" t="s">
        <v>519</v>
      </c>
      <c r="D30" s="197"/>
      <c r="E30" s="197"/>
      <c r="F30" s="197"/>
      <c r="G30" s="197"/>
      <c r="H30" s="180"/>
      <c r="I30" s="180"/>
      <c r="J30" s="180"/>
      <c r="K30" s="180"/>
      <c r="L30" s="180"/>
      <c r="M30" s="180"/>
      <c r="N30" s="180"/>
      <c r="O30" s="180"/>
      <c r="P30" s="180"/>
      <c r="Q30" s="180"/>
      <c r="R30" s="180"/>
      <c r="S30" s="198"/>
      <c r="T30" s="198"/>
      <c r="U30" s="198"/>
      <c r="V30" s="198"/>
    </row>
    <row r="31" spans="1:22" s="192" customFormat="1" ht="51.75" customHeight="1" x14ac:dyDescent="0.2">
      <c r="A31" s="28" t="s">
        <v>73</v>
      </c>
      <c r="B31" s="153" t="s">
        <v>450</v>
      </c>
      <c r="C31" s="162" t="s">
        <v>519</v>
      </c>
      <c r="D31" s="197"/>
      <c r="E31" s="197"/>
      <c r="F31" s="197"/>
      <c r="G31" s="197"/>
      <c r="H31" s="180"/>
      <c r="I31" s="180"/>
      <c r="J31" s="180"/>
      <c r="K31" s="180"/>
      <c r="L31" s="180"/>
      <c r="M31" s="180"/>
      <c r="N31" s="180"/>
      <c r="O31" s="180"/>
      <c r="P31" s="180"/>
      <c r="Q31" s="180"/>
      <c r="R31" s="180"/>
      <c r="S31" s="198"/>
      <c r="T31" s="198"/>
      <c r="U31" s="198"/>
      <c r="V31" s="198"/>
    </row>
    <row r="32" spans="1:22" s="192" customFormat="1" ht="51.75" customHeight="1" x14ac:dyDescent="0.2">
      <c r="A32" s="28" t="s">
        <v>71</v>
      </c>
      <c r="B32" s="153" t="s">
        <v>451</v>
      </c>
      <c r="C32" s="162" t="s">
        <v>519</v>
      </c>
      <c r="D32" s="197"/>
      <c r="E32" s="197"/>
      <c r="F32" s="197"/>
      <c r="G32" s="197"/>
      <c r="H32" s="180"/>
      <c r="I32" s="180"/>
      <c r="J32" s="180"/>
      <c r="K32" s="180"/>
      <c r="L32" s="180"/>
      <c r="M32" s="180"/>
      <c r="N32" s="180"/>
      <c r="O32" s="180"/>
      <c r="P32" s="180"/>
      <c r="Q32" s="180"/>
      <c r="R32" s="180"/>
      <c r="S32" s="198"/>
      <c r="T32" s="198"/>
      <c r="U32" s="198"/>
      <c r="V32" s="198"/>
    </row>
    <row r="33" spans="1:22" s="192" customFormat="1" ht="101.25" customHeight="1" x14ac:dyDescent="0.2">
      <c r="A33" s="28" t="s">
        <v>70</v>
      </c>
      <c r="B33" s="153" t="s">
        <v>452</v>
      </c>
      <c r="C33" s="162" t="s">
        <v>642</v>
      </c>
      <c r="D33" s="197"/>
      <c r="E33" s="197"/>
      <c r="F33" s="197"/>
      <c r="G33" s="197"/>
      <c r="H33" s="180"/>
      <c r="I33" s="180"/>
      <c r="J33" s="180"/>
      <c r="K33" s="180"/>
      <c r="L33" s="180"/>
      <c r="M33" s="180"/>
      <c r="N33" s="180"/>
      <c r="O33" s="180"/>
      <c r="P33" s="180"/>
      <c r="Q33" s="180"/>
      <c r="R33" s="180"/>
      <c r="S33" s="198"/>
      <c r="T33" s="198"/>
      <c r="U33" s="198"/>
      <c r="V33" s="198"/>
    </row>
    <row r="34" spans="1:22" ht="111" customHeight="1" x14ac:dyDescent="0.25">
      <c r="A34" s="28" t="s">
        <v>468</v>
      </c>
      <c r="B34" s="153" t="s">
        <v>453</v>
      </c>
      <c r="C34" s="162" t="s">
        <v>519</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8" t="s">
        <v>456</v>
      </c>
      <c r="B35" s="153" t="s">
        <v>72</v>
      </c>
      <c r="C35" s="162" t="s">
        <v>519</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8" t="s">
        <v>469</v>
      </c>
      <c r="B36" s="153" t="s">
        <v>454</v>
      </c>
      <c r="C36" s="162" t="s">
        <v>519</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8" t="s">
        <v>457</v>
      </c>
      <c r="B37" s="153" t="s">
        <v>455</v>
      </c>
      <c r="C37" s="162" t="s">
        <v>362</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8" t="s">
        <v>470</v>
      </c>
      <c r="B38" s="153" t="s">
        <v>238</v>
      </c>
      <c r="C38" s="162" t="s">
        <v>519</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86"/>
      <c r="B39" s="287"/>
      <c r="C39" s="288"/>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8" t="s">
        <v>458</v>
      </c>
      <c r="B40" s="153" t="s">
        <v>511</v>
      </c>
      <c r="C40" s="203"/>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8" t="s">
        <v>471</v>
      </c>
      <c r="B41" s="153" t="s">
        <v>493</v>
      </c>
      <c r="C41" s="162" t="s">
        <v>520</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8" t="s">
        <v>459</v>
      </c>
      <c r="B42" s="153" t="s">
        <v>508</v>
      </c>
      <c r="C42" s="162" t="s">
        <v>520</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8" t="s">
        <v>474</v>
      </c>
      <c r="B43" s="153" t="s">
        <v>475</v>
      </c>
      <c r="C43" s="162" t="s">
        <v>520</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8" t="s">
        <v>460</v>
      </c>
      <c r="B44" s="153" t="s">
        <v>499</v>
      </c>
      <c r="C44" s="203"/>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8" t="s">
        <v>494</v>
      </c>
      <c r="B45" s="153" t="s">
        <v>500</v>
      </c>
      <c r="C45" s="204"/>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8" t="s">
        <v>461</v>
      </c>
      <c r="B46" s="153" t="s">
        <v>501</v>
      </c>
      <c r="C46" s="241" t="s">
        <v>560</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86"/>
      <c r="B47" s="287"/>
      <c r="C47" s="288"/>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8" t="s">
        <v>495</v>
      </c>
      <c r="B48" s="153" t="s">
        <v>509</v>
      </c>
      <c r="C48" s="242">
        <f>'6.2. Паспорт фин осв ввод'!AC24</f>
        <v>9.2108843999999994</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8" t="s">
        <v>462</v>
      </c>
      <c r="B49" s="153" t="s">
        <v>510</v>
      </c>
      <c r="C49" s="242">
        <f>'6.2. Паспорт фин осв ввод'!AC30</f>
        <v>7.6757369999999998</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M_TP1600.PS.0172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4.25" x14ac:dyDescent="0.2">
      <c r="A14" s="297" t="str">
        <f>'1. паспорт местоположение'!A15:C15</f>
        <v>Реконструкции ТСО ПС 110/35/6 кВ Нижневартовская</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473</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5</v>
      </c>
      <c r="B19" s="304" t="s">
        <v>108</v>
      </c>
      <c r="C19" s="305" t="s">
        <v>368</v>
      </c>
      <c r="D19" s="304" t="s">
        <v>367</v>
      </c>
      <c r="E19" s="304" t="s">
        <v>107</v>
      </c>
      <c r="F19" s="304" t="s">
        <v>106</v>
      </c>
      <c r="G19" s="304" t="s">
        <v>363</v>
      </c>
      <c r="H19" s="304" t="s">
        <v>105</v>
      </c>
      <c r="I19" s="304" t="s">
        <v>104</v>
      </c>
      <c r="J19" s="304" t="s">
        <v>103</v>
      </c>
      <c r="K19" s="304" t="s">
        <v>102</v>
      </c>
      <c r="L19" s="304" t="s">
        <v>101</v>
      </c>
      <c r="M19" s="304" t="s">
        <v>100</v>
      </c>
      <c r="N19" s="304" t="s">
        <v>99</v>
      </c>
      <c r="O19" s="304" t="s">
        <v>98</v>
      </c>
      <c r="P19" s="304" t="s">
        <v>97</v>
      </c>
      <c r="Q19" s="304" t="s">
        <v>366</v>
      </c>
      <c r="R19" s="304"/>
      <c r="S19" s="307" t="s">
        <v>465</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0" t="s">
        <v>364</v>
      </c>
      <c r="R20" s="41" t="s">
        <v>365</v>
      </c>
      <c r="S20" s="307"/>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60" zoomScaleNormal="60" workbookViewId="0">
      <selection activeCell="P40" sqref="P40"/>
    </sheetView>
  </sheetViews>
  <sheetFormatPr defaultColWidth="10.7109375" defaultRowHeight="15.75" x14ac:dyDescent="0.25"/>
  <cols>
    <col min="1" max="1" width="9.5703125" style="205" customWidth="1"/>
    <col min="2" max="2" width="28.42578125" style="205" customWidth="1"/>
    <col min="3" max="3" width="27" style="205" customWidth="1"/>
    <col min="4" max="4" width="23" style="205" customWidth="1"/>
    <col min="5" max="6" width="28.5703125" style="205" customWidth="1"/>
    <col min="7" max="8" width="8.7109375" style="205" customWidth="1"/>
    <col min="9" max="9" width="7.28515625" style="205" customWidth="1"/>
    <col min="10" max="10" width="9.28515625" style="205" customWidth="1"/>
    <col min="11" max="11" width="10.28515625" style="205" customWidth="1"/>
    <col min="12" max="15" width="8.7109375" style="205" customWidth="1"/>
    <col min="16" max="16" width="19.42578125" style="205" customWidth="1"/>
    <col min="17" max="17" width="21.7109375" style="205" customWidth="1"/>
    <col min="18" max="18" width="22" style="205" customWidth="1"/>
    <col min="19" max="19" width="19.7109375" style="205" customWidth="1"/>
    <col min="20" max="20" width="18.42578125" style="205" customWidth="1"/>
    <col min="21" max="237" width="10.7109375" style="205"/>
    <col min="238" max="242" width="15.7109375" style="205" customWidth="1"/>
    <col min="243" max="246" width="12.7109375" style="205" customWidth="1"/>
    <col min="247" max="250" width="15.7109375" style="205" customWidth="1"/>
    <col min="251" max="251" width="22.85546875" style="205" customWidth="1"/>
    <col min="252" max="252" width="20.7109375" style="205" customWidth="1"/>
    <col min="253" max="253" width="16.7109375" style="205" customWidth="1"/>
    <col min="254" max="493" width="10.7109375" style="205"/>
    <col min="494" max="498" width="15.7109375" style="205" customWidth="1"/>
    <col min="499" max="502" width="12.7109375" style="205" customWidth="1"/>
    <col min="503" max="506" width="15.7109375" style="205" customWidth="1"/>
    <col min="507" max="507" width="22.85546875" style="205" customWidth="1"/>
    <col min="508" max="508" width="20.7109375" style="205" customWidth="1"/>
    <col min="509" max="509" width="16.7109375" style="205" customWidth="1"/>
    <col min="510" max="749" width="10.7109375" style="205"/>
    <col min="750" max="754" width="15.7109375" style="205" customWidth="1"/>
    <col min="755" max="758" width="12.7109375" style="205" customWidth="1"/>
    <col min="759" max="762" width="15.7109375" style="205" customWidth="1"/>
    <col min="763" max="763" width="22.85546875" style="205" customWidth="1"/>
    <col min="764" max="764" width="20.7109375" style="205" customWidth="1"/>
    <col min="765" max="765" width="16.7109375" style="205" customWidth="1"/>
    <col min="766" max="1005" width="10.7109375" style="205"/>
    <col min="1006" max="1010" width="15.7109375" style="205" customWidth="1"/>
    <col min="1011" max="1014" width="12.7109375" style="205" customWidth="1"/>
    <col min="1015" max="1018" width="15.7109375" style="205" customWidth="1"/>
    <col min="1019" max="1019" width="22.85546875" style="205" customWidth="1"/>
    <col min="1020" max="1020" width="20.7109375" style="205" customWidth="1"/>
    <col min="1021" max="1021" width="16.7109375" style="205" customWidth="1"/>
    <col min="1022" max="1261" width="10.7109375" style="205"/>
    <col min="1262" max="1266" width="15.7109375" style="205" customWidth="1"/>
    <col min="1267" max="1270" width="12.7109375" style="205" customWidth="1"/>
    <col min="1271" max="1274" width="15.7109375" style="205" customWidth="1"/>
    <col min="1275" max="1275" width="22.85546875" style="205" customWidth="1"/>
    <col min="1276" max="1276" width="20.7109375" style="205" customWidth="1"/>
    <col min="1277" max="1277" width="16.7109375" style="205" customWidth="1"/>
    <col min="1278" max="1517" width="10.7109375" style="205"/>
    <col min="1518" max="1522" width="15.7109375" style="205" customWidth="1"/>
    <col min="1523" max="1526" width="12.7109375" style="205" customWidth="1"/>
    <col min="1527" max="1530" width="15.7109375" style="205" customWidth="1"/>
    <col min="1531" max="1531" width="22.85546875" style="205" customWidth="1"/>
    <col min="1532" max="1532" width="20.7109375" style="205" customWidth="1"/>
    <col min="1533" max="1533" width="16.7109375" style="205" customWidth="1"/>
    <col min="1534" max="1773" width="10.7109375" style="205"/>
    <col min="1774" max="1778" width="15.7109375" style="205" customWidth="1"/>
    <col min="1779" max="1782" width="12.7109375" style="205" customWidth="1"/>
    <col min="1783" max="1786" width="15.7109375" style="205" customWidth="1"/>
    <col min="1787" max="1787" width="22.85546875" style="205" customWidth="1"/>
    <col min="1788" max="1788" width="20.7109375" style="205" customWidth="1"/>
    <col min="1789" max="1789" width="16.7109375" style="205" customWidth="1"/>
    <col min="1790" max="2029" width="10.7109375" style="205"/>
    <col min="2030" max="2034" width="15.7109375" style="205" customWidth="1"/>
    <col min="2035" max="2038" width="12.7109375" style="205" customWidth="1"/>
    <col min="2039" max="2042" width="15.7109375" style="205" customWidth="1"/>
    <col min="2043" max="2043" width="22.85546875" style="205" customWidth="1"/>
    <col min="2044" max="2044" width="20.7109375" style="205" customWidth="1"/>
    <col min="2045" max="2045" width="16.7109375" style="205" customWidth="1"/>
    <col min="2046" max="2285" width="10.7109375" style="205"/>
    <col min="2286" max="2290" width="15.7109375" style="205" customWidth="1"/>
    <col min="2291" max="2294" width="12.7109375" style="205" customWidth="1"/>
    <col min="2295" max="2298" width="15.7109375" style="205" customWidth="1"/>
    <col min="2299" max="2299" width="22.85546875" style="205" customWidth="1"/>
    <col min="2300" max="2300" width="20.7109375" style="205" customWidth="1"/>
    <col min="2301" max="2301" width="16.7109375" style="205" customWidth="1"/>
    <col min="2302" max="2541" width="10.7109375" style="205"/>
    <col min="2542" max="2546" width="15.7109375" style="205" customWidth="1"/>
    <col min="2547" max="2550" width="12.7109375" style="205" customWidth="1"/>
    <col min="2551" max="2554" width="15.7109375" style="205" customWidth="1"/>
    <col min="2555" max="2555" width="22.85546875" style="205" customWidth="1"/>
    <col min="2556" max="2556" width="20.7109375" style="205" customWidth="1"/>
    <col min="2557" max="2557" width="16.7109375" style="205" customWidth="1"/>
    <col min="2558" max="2797" width="10.7109375" style="205"/>
    <col min="2798" max="2802" width="15.7109375" style="205" customWidth="1"/>
    <col min="2803" max="2806" width="12.7109375" style="205" customWidth="1"/>
    <col min="2807" max="2810" width="15.7109375" style="205" customWidth="1"/>
    <col min="2811" max="2811" width="22.85546875" style="205" customWidth="1"/>
    <col min="2812" max="2812" width="20.7109375" style="205" customWidth="1"/>
    <col min="2813" max="2813" width="16.7109375" style="205" customWidth="1"/>
    <col min="2814" max="3053" width="10.7109375" style="205"/>
    <col min="3054" max="3058" width="15.7109375" style="205" customWidth="1"/>
    <col min="3059" max="3062" width="12.7109375" style="205" customWidth="1"/>
    <col min="3063" max="3066" width="15.7109375" style="205" customWidth="1"/>
    <col min="3067" max="3067" width="22.85546875" style="205" customWidth="1"/>
    <col min="3068" max="3068" width="20.7109375" style="205" customWidth="1"/>
    <col min="3069" max="3069" width="16.7109375" style="205" customWidth="1"/>
    <col min="3070" max="3309" width="10.7109375" style="205"/>
    <col min="3310" max="3314" width="15.7109375" style="205" customWidth="1"/>
    <col min="3315" max="3318" width="12.7109375" style="205" customWidth="1"/>
    <col min="3319" max="3322" width="15.7109375" style="205" customWidth="1"/>
    <col min="3323" max="3323" width="22.85546875" style="205" customWidth="1"/>
    <col min="3324" max="3324" width="20.7109375" style="205" customWidth="1"/>
    <col min="3325" max="3325" width="16.7109375" style="205" customWidth="1"/>
    <col min="3326" max="3565" width="10.7109375" style="205"/>
    <col min="3566" max="3570" width="15.7109375" style="205" customWidth="1"/>
    <col min="3571" max="3574" width="12.7109375" style="205" customWidth="1"/>
    <col min="3575" max="3578" width="15.7109375" style="205" customWidth="1"/>
    <col min="3579" max="3579" width="22.85546875" style="205" customWidth="1"/>
    <col min="3580" max="3580" width="20.7109375" style="205" customWidth="1"/>
    <col min="3581" max="3581" width="16.7109375" style="205" customWidth="1"/>
    <col min="3582" max="3821" width="10.7109375" style="205"/>
    <col min="3822" max="3826" width="15.7109375" style="205" customWidth="1"/>
    <col min="3827" max="3830" width="12.7109375" style="205" customWidth="1"/>
    <col min="3831" max="3834" width="15.7109375" style="205" customWidth="1"/>
    <col min="3835" max="3835" width="22.85546875" style="205" customWidth="1"/>
    <col min="3836" max="3836" width="20.7109375" style="205" customWidth="1"/>
    <col min="3837" max="3837" width="16.7109375" style="205" customWidth="1"/>
    <col min="3838" max="4077" width="10.7109375" style="205"/>
    <col min="4078" max="4082" width="15.7109375" style="205" customWidth="1"/>
    <col min="4083" max="4086" width="12.7109375" style="205" customWidth="1"/>
    <col min="4087" max="4090" width="15.7109375" style="205" customWidth="1"/>
    <col min="4091" max="4091" width="22.85546875" style="205" customWidth="1"/>
    <col min="4092" max="4092" width="20.7109375" style="205" customWidth="1"/>
    <col min="4093" max="4093" width="16.7109375" style="205" customWidth="1"/>
    <col min="4094" max="4333" width="10.7109375" style="205"/>
    <col min="4334" max="4338" width="15.7109375" style="205" customWidth="1"/>
    <col min="4339" max="4342" width="12.7109375" style="205" customWidth="1"/>
    <col min="4343" max="4346" width="15.7109375" style="205" customWidth="1"/>
    <col min="4347" max="4347" width="22.85546875" style="205" customWidth="1"/>
    <col min="4348" max="4348" width="20.7109375" style="205" customWidth="1"/>
    <col min="4349" max="4349" width="16.7109375" style="205" customWidth="1"/>
    <col min="4350" max="4589" width="10.7109375" style="205"/>
    <col min="4590" max="4594" width="15.7109375" style="205" customWidth="1"/>
    <col min="4595" max="4598" width="12.7109375" style="205" customWidth="1"/>
    <col min="4599" max="4602" width="15.7109375" style="205" customWidth="1"/>
    <col min="4603" max="4603" width="22.85546875" style="205" customWidth="1"/>
    <col min="4604" max="4604" width="20.7109375" style="205" customWidth="1"/>
    <col min="4605" max="4605" width="16.7109375" style="205" customWidth="1"/>
    <col min="4606" max="4845" width="10.7109375" style="205"/>
    <col min="4846" max="4850" width="15.7109375" style="205" customWidth="1"/>
    <col min="4851" max="4854" width="12.7109375" style="205" customWidth="1"/>
    <col min="4855" max="4858" width="15.7109375" style="205" customWidth="1"/>
    <col min="4859" max="4859" width="22.85546875" style="205" customWidth="1"/>
    <col min="4860" max="4860" width="20.7109375" style="205" customWidth="1"/>
    <col min="4861" max="4861" width="16.7109375" style="205" customWidth="1"/>
    <col min="4862" max="5101" width="10.7109375" style="205"/>
    <col min="5102" max="5106" width="15.7109375" style="205" customWidth="1"/>
    <col min="5107" max="5110" width="12.7109375" style="205" customWidth="1"/>
    <col min="5111" max="5114" width="15.7109375" style="205" customWidth="1"/>
    <col min="5115" max="5115" width="22.85546875" style="205" customWidth="1"/>
    <col min="5116" max="5116" width="20.7109375" style="205" customWidth="1"/>
    <col min="5117" max="5117" width="16.7109375" style="205" customWidth="1"/>
    <col min="5118" max="5357" width="10.7109375" style="205"/>
    <col min="5358" max="5362" width="15.7109375" style="205" customWidth="1"/>
    <col min="5363" max="5366" width="12.7109375" style="205" customWidth="1"/>
    <col min="5367" max="5370" width="15.7109375" style="205" customWidth="1"/>
    <col min="5371" max="5371" width="22.85546875" style="205" customWidth="1"/>
    <col min="5372" max="5372" width="20.7109375" style="205" customWidth="1"/>
    <col min="5373" max="5373" width="16.7109375" style="205" customWidth="1"/>
    <col min="5374" max="5613" width="10.7109375" style="205"/>
    <col min="5614" max="5618" width="15.7109375" style="205" customWidth="1"/>
    <col min="5619" max="5622" width="12.7109375" style="205" customWidth="1"/>
    <col min="5623" max="5626" width="15.7109375" style="205" customWidth="1"/>
    <col min="5627" max="5627" width="22.85546875" style="205" customWidth="1"/>
    <col min="5628" max="5628" width="20.7109375" style="205" customWidth="1"/>
    <col min="5629" max="5629" width="16.7109375" style="205" customWidth="1"/>
    <col min="5630" max="5869" width="10.7109375" style="205"/>
    <col min="5870" max="5874" width="15.7109375" style="205" customWidth="1"/>
    <col min="5875" max="5878" width="12.7109375" style="205" customWidth="1"/>
    <col min="5879" max="5882" width="15.7109375" style="205" customWidth="1"/>
    <col min="5883" max="5883" width="22.85546875" style="205" customWidth="1"/>
    <col min="5884" max="5884" width="20.7109375" style="205" customWidth="1"/>
    <col min="5885" max="5885" width="16.7109375" style="205" customWidth="1"/>
    <col min="5886" max="6125" width="10.7109375" style="205"/>
    <col min="6126" max="6130" width="15.7109375" style="205" customWidth="1"/>
    <col min="6131" max="6134" width="12.7109375" style="205" customWidth="1"/>
    <col min="6135" max="6138" width="15.7109375" style="205" customWidth="1"/>
    <col min="6139" max="6139" width="22.85546875" style="205" customWidth="1"/>
    <col min="6140" max="6140" width="20.7109375" style="205" customWidth="1"/>
    <col min="6141" max="6141" width="16.7109375" style="205" customWidth="1"/>
    <col min="6142" max="6381" width="10.7109375" style="205"/>
    <col min="6382" max="6386" width="15.7109375" style="205" customWidth="1"/>
    <col min="6387" max="6390" width="12.7109375" style="205" customWidth="1"/>
    <col min="6391" max="6394" width="15.7109375" style="205" customWidth="1"/>
    <col min="6395" max="6395" width="22.85546875" style="205" customWidth="1"/>
    <col min="6396" max="6396" width="20.7109375" style="205" customWidth="1"/>
    <col min="6397" max="6397" width="16.7109375" style="205" customWidth="1"/>
    <col min="6398" max="6637" width="10.7109375" style="205"/>
    <col min="6638" max="6642" width="15.7109375" style="205" customWidth="1"/>
    <col min="6643" max="6646" width="12.7109375" style="205" customWidth="1"/>
    <col min="6647" max="6650" width="15.7109375" style="205" customWidth="1"/>
    <col min="6651" max="6651" width="22.85546875" style="205" customWidth="1"/>
    <col min="6652" max="6652" width="20.7109375" style="205" customWidth="1"/>
    <col min="6653" max="6653" width="16.7109375" style="205" customWidth="1"/>
    <col min="6654" max="6893" width="10.7109375" style="205"/>
    <col min="6894" max="6898" width="15.7109375" style="205" customWidth="1"/>
    <col min="6899" max="6902" width="12.7109375" style="205" customWidth="1"/>
    <col min="6903" max="6906" width="15.7109375" style="205" customWidth="1"/>
    <col min="6907" max="6907" width="22.85546875" style="205" customWidth="1"/>
    <col min="6908" max="6908" width="20.7109375" style="205" customWidth="1"/>
    <col min="6909" max="6909" width="16.7109375" style="205" customWidth="1"/>
    <col min="6910" max="7149" width="10.7109375" style="205"/>
    <col min="7150" max="7154" width="15.7109375" style="205" customWidth="1"/>
    <col min="7155" max="7158" width="12.7109375" style="205" customWidth="1"/>
    <col min="7159" max="7162" width="15.7109375" style="205" customWidth="1"/>
    <col min="7163" max="7163" width="22.85546875" style="205" customWidth="1"/>
    <col min="7164" max="7164" width="20.7109375" style="205" customWidth="1"/>
    <col min="7165" max="7165" width="16.7109375" style="205" customWidth="1"/>
    <col min="7166" max="7405" width="10.7109375" style="205"/>
    <col min="7406" max="7410" width="15.7109375" style="205" customWidth="1"/>
    <col min="7411" max="7414" width="12.7109375" style="205" customWidth="1"/>
    <col min="7415" max="7418" width="15.7109375" style="205" customWidth="1"/>
    <col min="7419" max="7419" width="22.85546875" style="205" customWidth="1"/>
    <col min="7420" max="7420" width="20.7109375" style="205" customWidth="1"/>
    <col min="7421" max="7421" width="16.7109375" style="205" customWidth="1"/>
    <col min="7422" max="7661" width="10.7109375" style="205"/>
    <col min="7662" max="7666" width="15.7109375" style="205" customWidth="1"/>
    <col min="7667" max="7670" width="12.7109375" style="205" customWidth="1"/>
    <col min="7671" max="7674" width="15.7109375" style="205" customWidth="1"/>
    <col min="7675" max="7675" width="22.85546875" style="205" customWidth="1"/>
    <col min="7676" max="7676" width="20.7109375" style="205" customWidth="1"/>
    <col min="7677" max="7677" width="16.7109375" style="205" customWidth="1"/>
    <col min="7678" max="7917" width="10.7109375" style="205"/>
    <col min="7918" max="7922" width="15.7109375" style="205" customWidth="1"/>
    <col min="7923" max="7926" width="12.7109375" style="205" customWidth="1"/>
    <col min="7927" max="7930" width="15.7109375" style="205" customWidth="1"/>
    <col min="7931" max="7931" width="22.85546875" style="205" customWidth="1"/>
    <col min="7932" max="7932" width="20.7109375" style="205" customWidth="1"/>
    <col min="7933" max="7933" width="16.7109375" style="205" customWidth="1"/>
    <col min="7934" max="8173" width="10.7109375" style="205"/>
    <col min="8174" max="8178" width="15.7109375" style="205" customWidth="1"/>
    <col min="8179" max="8182" width="12.7109375" style="205" customWidth="1"/>
    <col min="8183" max="8186" width="15.7109375" style="205" customWidth="1"/>
    <col min="8187" max="8187" width="22.85546875" style="205" customWidth="1"/>
    <col min="8188" max="8188" width="20.7109375" style="205" customWidth="1"/>
    <col min="8189" max="8189" width="16.7109375" style="205" customWidth="1"/>
    <col min="8190" max="8429" width="10.7109375" style="205"/>
    <col min="8430" max="8434" width="15.7109375" style="205" customWidth="1"/>
    <col min="8435" max="8438" width="12.7109375" style="205" customWidth="1"/>
    <col min="8439" max="8442" width="15.7109375" style="205" customWidth="1"/>
    <col min="8443" max="8443" width="22.85546875" style="205" customWidth="1"/>
    <col min="8444" max="8444" width="20.7109375" style="205" customWidth="1"/>
    <col min="8445" max="8445" width="16.7109375" style="205" customWidth="1"/>
    <col min="8446" max="8685" width="10.7109375" style="205"/>
    <col min="8686" max="8690" width="15.7109375" style="205" customWidth="1"/>
    <col min="8691" max="8694" width="12.7109375" style="205" customWidth="1"/>
    <col min="8695" max="8698" width="15.7109375" style="205" customWidth="1"/>
    <col min="8699" max="8699" width="22.85546875" style="205" customWidth="1"/>
    <col min="8700" max="8700" width="20.7109375" style="205" customWidth="1"/>
    <col min="8701" max="8701" width="16.7109375" style="205" customWidth="1"/>
    <col min="8702" max="8941" width="10.7109375" style="205"/>
    <col min="8942" max="8946" width="15.7109375" style="205" customWidth="1"/>
    <col min="8947" max="8950" width="12.7109375" style="205" customWidth="1"/>
    <col min="8951" max="8954" width="15.7109375" style="205" customWidth="1"/>
    <col min="8955" max="8955" width="22.85546875" style="205" customWidth="1"/>
    <col min="8956" max="8956" width="20.7109375" style="205" customWidth="1"/>
    <col min="8957" max="8957" width="16.7109375" style="205" customWidth="1"/>
    <col min="8958" max="9197" width="10.7109375" style="205"/>
    <col min="9198" max="9202" width="15.7109375" style="205" customWidth="1"/>
    <col min="9203" max="9206" width="12.7109375" style="205" customWidth="1"/>
    <col min="9207" max="9210" width="15.7109375" style="205" customWidth="1"/>
    <col min="9211" max="9211" width="22.85546875" style="205" customWidth="1"/>
    <col min="9212" max="9212" width="20.7109375" style="205" customWidth="1"/>
    <col min="9213" max="9213" width="16.7109375" style="205" customWidth="1"/>
    <col min="9214" max="9453" width="10.7109375" style="205"/>
    <col min="9454" max="9458" width="15.7109375" style="205" customWidth="1"/>
    <col min="9459" max="9462" width="12.7109375" style="205" customWidth="1"/>
    <col min="9463" max="9466" width="15.7109375" style="205" customWidth="1"/>
    <col min="9467" max="9467" width="22.85546875" style="205" customWidth="1"/>
    <col min="9468" max="9468" width="20.7109375" style="205" customWidth="1"/>
    <col min="9469" max="9469" width="16.7109375" style="205" customWidth="1"/>
    <col min="9470" max="9709" width="10.7109375" style="205"/>
    <col min="9710" max="9714" width="15.7109375" style="205" customWidth="1"/>
    <col min="9715" max="9718" width="12.7109375" style="205" customWidth="1"/>
    <col min="9719" max="9722" width="15.7109375" style="205" customWidth="1"/>
    <col min="9723" max="9723" width="22.85546875" style="205" customWidth="1"/>
    <col min="9724" max="9724" width="20.7109375" style="205" customWidth="1"/>
    <col min="9725" max="9725" width="16.7109375" style="205" customWidth="1"/>
    <col min="9726" max="9965" width="10.7109375" style="205"/>
    <col min="9966" max="9970" width="15.7109375" style="205" customWidth="1"/>
    <col min="9971" max="9974" width="12.7109375" style="205" customWidth="1"/>
    <col min="9975" max="9978" width="15.7109375" style="205" customWidth="1"/>
    <col min="9979" max="9979" width="22.85546875" style="205" customWidth="1"/>
    <col min="9980" max="9980" width="20.7109375" style="205" customWidth="1"/>
    <col min="9981" max="9981" width="16.7109375" style="205" customWidth="1"/>
    <col min="9982" max="10221" width="10.7109375" style="205"/>
    <col min="10222" max="10226" width="15.7109375" style="205" customWidth="1"/>
    <col min="10227" max="10230" width="12.7109375" style="205" customWidth="1"/>
    <col min="10231" max="10234" width="15.7109375" style="205" customWidth="1"/>
    <col min="10235" max="10235" width="22.85546875" style="205" customWidth="1"/>
    <col min="10236" max="10236" width="20.7109375" style="205" customWidth="1"/>
    <col min="10237" max="10237" width="16.7109375" style="205" customWidth="1"/>
    <col min="10238" max="10477" width="10.7109375" style="205"/>
    <col min="10478" max="10482" width="15.7109375" style="205" customWidth="1"/>
    <col min="10483" max="10486" width="12.7109375" style="205" customWidth="1"/>
    <col min="10487" max="10490" width="15.7109375" style="205" customWidth="1"/>
    <col min="10491" max="10491" width="22.85546875" style="205" customWidth="1"/>
    <col min="10492" max="10492" width="20.7109375" style="205" customWidth="1"/>
    <col min="10493" max="10493" width="16.7109375" style="205" customWidth="1"/>
    <col min="10494" max="10733" width="10.7109375" style="205"/>
    <col min="10734" max="10738" width="15.7109375" style="205" customWidth="1"/>
    <col min="10739" max="10742" width="12.7109375" style="205" customWidth="1"/>
    <col min="10743" max="10746" width="15.7109375" style="205" customWidth="1"/>
    <col min="10747" max="10747" width="22.85546875" style="205" customWidth="1"/>
    <col min="10748" max="10748" width="20.7109375" style="205" customWidth="1"/>
    <col min="10749" max="10749" width="16.7109375" style="205" customWidth="1"/>
    <col min="10750" max="10989" width="10.7109375" style="205"/>
    <col min="10990" max="10994" width="15.7109375" style="205" customWidth="1"/>
    <col min="10995" max="10998" width="12.7109375" style="205" customWidth="1"/>
    <col min="10999" max="11002" width="15.7109375" style="205" customWidth="1"/>
    <col min="11003" max="11003" width="22.85546875" style="205" customWidth="1"/>
    <col min="11004" max="11004" width="20.7109375" style="205" customWidth="1"/>
    <col min="11005" max="11005" width="16.7109375" style="205" customWidth="1"/>
    <col min="11006" max="11245" width="10.7109375" style="205"/>
    <col min="11246" max="11250" width="15.7109375" style="205" customWidth="1"/>
    <col min="11251" max="11254" width="12.7109375" style="205" customWidth="1"/>
    <col min="11255" max="11258" width="15.7109375" style="205" customWidth="1"/>
    <col min="11259" max="11259" width="22.85546875" style="205" customWidth="1"/>
    <col min="11260" max="11260" width="20.7109375" style="205" customWidth="1"/>
    <col min="11261" max="11261" width="16.7109375" style="205" customWidth="1"/>
    <col min="11262" max="11501" width="10.7109375" style="205"/>
    <col min="11502" max="11506" width="15.7109375" style="205" customWidth="1"/>
    <col min="11507" max="11510" width="12.7109375" style="205" customWidth="1"/>
    <col min="11511" max="11514" width="15.7109375" style="205" customWidth="1"/>
    <col min="11515" max="11515" width="22.85546875" style="205" customWidth="1"/>
    <col min="11516" max="11516" width="20.7109375" style="205" customWidth="1"/>
    <col min="11517" max="11517" width="16.7109375" style="205" customWidth="1"/>
    <col min="11518" max="11757" width="10.7109375" style="205"/>
    <col min="11758" max="11762" width="15.7109375" style="205" customWidth="1"/>
    <col min="11763" max="11766" width="12.7109375" style="205" customWidth="1"/>
    <col min="11767" max="11770" width="15.7109375" style="205" customWidth="1"/>
    <col min="11771" max="11771" width="22.85546875" style="205" customWidth="1"/>
    <col min="11772" max="11772" width="20.7109375" style="205" customWidth="1"/>
    <col min="11773" max="11773" width="16.7109375" style="205" customWidth="1"/>
    <col min="11774" max="12013" width="10.7109375" style="205"/>
    <col min="12014" max="12018" width="15.7109375" style="205" customWidth="1"/>
    <col min="12019" max="12022" width="12.7109375" style="205" customWidth="1"/>
    <col min="12023" max="12026" width="15.7109375" style="205" customWidth="1"/>
    <col min="12027" max="12027" width="22.85546875" style="205" customWidth="1"/>
    <col min="12028" max="12028" width="20.7109375" style="205" customWidth="1"/>
    <col min="12029" max="12029" width="16.7109375" style="205" customWidth="1"/>
    <col min="12030" max="12269" width="10.7109375" style="205"/>
    <col min="12270" max="12274" width="15.7109375" style="205" customWidth="1"/>
    <col min="12275" max="12278" width="12.7109375" style="205" customWidth="1"/>
    <col min="12279" max="12282" width="15.7109375" style="205" customWidth="1"/>
    <col min="12283" max="12283" width="22.85546875" style="205" customWidth="1"/>
    <col min="12284" max="12284" width="20.7109375" style="205" customWidth="1"/>
    <col min="12285" max="12285" width="16.7109375" style="205" customWidth="1"/>
    <col min="12286" max="12525" width="10.7109375" style="205"/>
    <col min="12526" max="12530" width="15.7109375" style="205" customWidth="1"/>
    <col min="12531" max="12534" width="12.7109375" style="205" customWidth="1"/>
    <col min="12535" max="12538" width="15.7109375" style="205" customWidth="1"/>
    <col min="12539" max="12539" width="22.85546875" style="205" customWidth="1"/>
    <col min="12540" max="12540" width="20.7109375" style="205" customWidth="1"/>
    <col min="12541" max="12541" width="16.7109375" style="205" customWidth="1"/>
    <col min="12542" max="12781" width="10.7109375" style="205"/>
    <col min="12782" max="12786" width="15.7109375" style="205" customWidth="1"/>
    <col min="12787" max="12790" width="12.7109375" style="205" customWidth="1"/>
    <col min="12791" max="12794" width="15.7109375" style="205" customWidth="1"/>
    <col min="12795" max="12795" width="22.85546875" style="205" customWidth="1"/>
    <col min="12796" max="12796" width="20.7109375" style="205" customWidth="1"/>
    <col min="12797" max="12797" width="16.7109375" style="205" customWidth="1"/>
    <col min="12798" max="13037" width="10.7109375" style="205"/>
    <col min="13038" max="13042" width="15.7109375" style="205" customWidth="1"/>
    <col min="13043" max="13046" width="12.7109375" style="205" customWidth="1"/>
    <col min="13047" max="13050" width="15.7109375" style="205" customWidth="1"/>
    <col min="13051" max="13051" width="22.85546875" style="205" customWidth="1"/>
    <col min="13052" max="13052" width="20.7109375" style="205" customWidth="1"/>
    <col min="13053" max="13053" width="16.7109375" style="205" customWidth="1"/>
    <col min="13054" max="13293" width="10.7109375" style="205"/>
    <col min="13294" max="13298" width="15.7109375" style="205" customWidth="1"/>
    <col min="13299" max="13302" width="12.7109375" style="205" customWidth="1"/>
    <col min="13303" max="13306" width="15.7109375" style="205" customWidth="1"/>
    <col min="13307" max="13307" width="22.85546875" style="205" customWidth="1"/>
    <col min="13308" max="13308" width="20.7109375" style="205" customWidth="1"/>
    <col min="13309" max="13309" width="16.7109375" style="205" customWidth="1"/>
    <col min="13310" max="13549" width="10.7109375" style="205"/>
    <col min="13550" max="13554" width="15.7109375" style="205" customWidth="1"/>
    <col min="13555" max="13558" width="12.7109375" style="205" customWidth="1"/>
    <col min="13559" max="13562" width="15.7109375" style="205" customWidth="1"/>
    <col min="13563" max="13563" width="22.85546875" style="205" customWidth="1"/>
    <col min="13564" max="13564" width="20.7109375" style="205" customWidth="1"/>
    <col min="13565" max="13565" width="16.7109375" style="205" customWidth="1"/>
    <col min="13566" max="13805" width="10.7109375" style="205"/>
    <col min="13806" max="13810" width="15.7109375" style="205" customWidth="1"/>
    <col min="13811" max="13814" width="12.7109375" style="205" customWidth="1"/>
    <col min="13815" max="13818" width="15.7109375" style="205" customWidth="1"/>
    <col min="13819" max="13819" width="22.85546875" style="205" customWidth="1"/>
    <col min="13820" max="13820" width="20.7109375" style="205" customWidth="1"/>
    <col min="13821" max="13821" width="16.7109375" style="205" customWidth="1"/>
    <col min="13822" max="14061" width="10.7109375" style="205"/>
    <col min="14062" max="14066" width="15.7109375" style="205" customWidth="1"/>
    <col min="14067" max="14070" width="12.7109375" style="205" customWidth="1"/>
    <col min="14071" max="14074" width="15.7109375" style="205" customWidth="1"/>
    <col min="14075" max="14075" width="22.85546875" style="205" customWidth="1"/>
    <col min="14076" max="14076" width="20.7109375" style="205" customWidth="1"/>
    <col min="14077" max="14077" width="16.7109375" style="205" customWidth="1"/>
    <col min="14078" max="14317" width="10.7109375" style="205"/>
    <col min="14318" max="14322" width="15.7109375" style="205" customWidth="1"/>
    <col min="14323" max="14326" width="12.7109375" style="205" customWidth="1"/>
    <col min="14327" max="14330" width="15.7109375" style="205" customWidth="1"/>
    <col min="14331" max="14331" width="22.85546875" style="205" customWidth="1"/>
    <col min="14332" max="14332" width="20.7109375" style="205" customWidth="1"/>
    <col min="14333" max="14333" width="16.7109375" style="205" customWidth="1"/>
    <col min="14334" max="14573" width="10.7109375" style="205"/>
    <col min="14574" max="14578" width="15.7109375" style="205" customWidth="1"/>
    <col min="14579" max="14582" width="12.7109375" style="205" customWidth="1"/>
    <col min="14583" max="14586" width="15.7109375" style="205" customWidth="1"/>
    <col min="14587" max="14587" width="22.85546875" style="205" customWidth="1"/>
    <col min="14588" max="14588" width="20.7109375" style="205" customWidth="1"/>
    <col min="14589" max="14589" width="16.7109375" style="205" customWidth="1"/>
    <col min="14590" max="14829" width="10.7109375" style="205"/>
    <col min="14830" max="14834" width="15.7109375" style="205" customWidth="1"/>
    <col min="14835" max="14838" width="12.7109375" style="205" customWidth="1"/>
    <col min="14839" max="14842" width="15.7109375" style="205" customWidth="1"/>
    <col min="14843" max="14843" width="22.85546875" style="205" customWidth="1"/>
    <col min="14844" max="14844" width="20.7109375" style="205" customWidth="1"/>
    <col min="14845" max="14845" width="16.7109375" style="205" customWidth="1"/>
    <col min="14846" max="15085" width="10.7109375" style="205"/>
    <col min="15086" max="15090" width="15.7109375" style="205" customWidth="1"/>
    <col min="15091" max="15094" width="12.7109375" style="205" customWidth="1"/>
    <col min="15095" max="15098" width="15.7109375" style="205" customWidth="1"/>
    <col min="15099" max="15099" width="22.85546875" style="205" customWidth="1"/>
    <col min="15100" max="15100" width="20.7109375" style="205" customWidth="1"/>
    <col min="15101" max="15101" width="16.7109375" style="205" customWidth="1"/>
    <col min="15102" max="15341" width="10.7109375" style="205"/>
    <col min="15342" max="15346" width="15.7109375" style="205" customWidth="1"/>
    <col min="15347" max="15350" width="12.7109375" style="205" customWidth="1"/>
    <col min="15351" max="15354" width="15.7109375" style="205" customWidth="1"/>
    <col min="15355" max="15355" width="22.85546875" style="205" customWidth="1"/>
    <col min="15356" max="15356" width="20.7109375" style="205" customWidth="1"/>
    <col min="15357" max="15357" width="16.7109375" style="205" customWidth="1"/>
    <col min="15358" max="15597" width="10.7109375" style="205"/>
    <col min="15598" max="15602" width="15.7109375" style="205" customWidth="1"/>
    <col min="15603" max="15606" width="12.7109375" style="205" customWidth="1"/>
    <col min="15607" max="15610" width="15.7109375" style="205" customWidth="1"/>
    <col min="15611" max="15611" width="22.85546875" style="205" customWidth="1"/>
    <col min="15612" max="15612" width="20.7109375" style="205" customWidth="1"/>
    <col min="15613" max="15613" width="16.7109375" style="205" customWidth="1"/>
    <col min="15614" max="15853" width="10.7109375" style="205"/>
    <col min="15854" max="15858" width="15.7109375" style="205" customWidth="1"/>
    <col min="15859" max="15862" width="12.7109375" style="205" customWidth="1"/>
    <col min="15863" max="15866" width="15.7109375" style="205" customWidth="1"/>
    <col min="15867" max="15867" width="22.85546875" style="205" customWidth="1"/>
    <col min="15868" max="15868" width="20.7109375" style="205" customWidth="1"/>
    <col min="15869" max="15869" width="16.7109375" style="205" customWidth="1"/>
    <col min="15870" max="16109" width="10.7109375" style="205"/>
    <col min="16110" max="16114" width="15.7109375" style="205" customWidth="1"/>
    <col min="16115" max="16118" width="12.7109375" style="205" customWidth="1"/>
    <col min="16119" max="16122" width="15.7109375" style="205" customWidth="1"/>
    <col min="16123" max="16123" width="22.85546875" style="205" customWidth="1"/>
    <col min="16124" max="16124" width="20.7109375" style="205" customWidth="1"/>
    <col min="16125" max="16125" width="16.7109375" style="205" customWidth="1"/>
    <col min="16126" max="16384" width="10.7109375" style="205"/>
  </cols>
  <sheetData>
    <row r="1" spans="1:20" ht="3" customHeight="1" x14ac:dyDescent="0.25"/>
    <row r="2" spans="1:20" ht="15" customHeight="1" x14ac:dyDescent="0.25">
      <c r="T2" s="184" t="s">
        <v>69</v>
      </c>
    </row>
    <row r="3" spans="1:20" s="16" customFormat="1" ht="18.75" customHeight="1" x14ac:dyDescent="0.3">
      <c r="A3" s="183"/>
      <c r="T3" s="185" t="s">
        <v>10</v>
      </c>
    </row>
    <row r="4" spans="1:20" s="16" customFormat="1" ht="18.75" customHeight="1" x14ac:dyDescent="0.3">
      <c r="A4" s="183"/>
      <c r="T4" s="185" t="s">
        <v>68</v>
      </c>
    </row>
    <row r="5" spans="1:20" s="16" customFormat="1" ht="18.75" customHeight="1" x14ac:dyDescent="0.3">
      <c r="A5" s="183"/>
      <c r="T5" s="185"/>
    </row>
    <row r="6" spans="1:20" s="16"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6" customFormat="1" x14ac:dyDescent="0.2">
      <c r="A7" s="186"/>
    </row>
    <row r="8" spans="1:20" s="16"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6"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6"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6"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6"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6" customFormat="1" ht="18.75" customHeight="1" x14ac:dyDescent="0.2">
      <c r="A13" s="294" t="str">
        <f>'1. паспорт местоположение'!A12:C12</f>
        <v>M_TP1600.PS.0172</v>
      </c>
      <c r="B13" s="294"/>
      <c r="C13" s="294"/>
      <c r="D13" s="294"/>
      <c r="E13" s="294"/>
      <c r="F13" s="294"/>
      <c r="G13" s="294"/>
      <c r="H13" s="294"/>
      <c r="I13" s="294"/>
      <c r="J13" s="294"/>
      <c r="K13" s="294"/>
      <c r="L13" s="294"/>
      <c r="M13" s="294"/>
      <c r="N13" s="294"/>
      <c r="O13" s="294"/>
      <c r="P13" s="294"/>
      <c r="Q13" s="294"/>
      <c r="R13" s="294"/>
      <c r="S13" s="294"/>
      <c r="T13" s="294"/>
    </row>
    <row r="14" spans="1:20" s="16" customFormat="1" ht="18.7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191"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192" customFormat="1" ht="14.25" x14ac:dyDescent="0.2">
      <c r="A16" s="294" t="str">
        <f>'1. паспорт местоположение'!A15:C15</f>
        <v>Реконструкции ТСО ПС 110/35/6 кВ Нижневартовская</v>
      </c>
      <c r="B16" s="294"/>
      <c r="C16" s="294"/>
      <c r="D16" s="294"/>
      <c r="E16" s="294"/>
      <c r="F16" s="294"/>
      <c r="G16" s="294"/>
      <c r="H16" s="294"/>
      <c r="I16" s="294"/>
      <c r="J16" s="294"/>
      <c r="K16" s="294"/>
      <c r="L16" s="294"/>
      <c r="M16" s="294"/>
      <c r="N16" s="294"/>
      <c r="O16" s="294"/>
      <c r="P16" s="294"/>
      <c r="Q16" s="294"/>
      <c r="R16" s="294"/>
      <c r="S16" s="294"/>
      <c r="T16" s="294"/>
    </row>
    <row r="17" spans="1:113" s="192"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113" s="192"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192" customFormat="1" ht="15" customHeight="1" x14ac:dyDescent="0.2">
      <c r="A19" s="292" t="s">
        <v>478</v>
      </c>
      <c r="B19" s="292"/>
      <c r="C19" s="292"/>
      <c r="D19" s="292"/>
      <c r="E19" s="292"/>
      <c r="F19" s="292"/>
      <c r="G19" s="292"/>
      <c r="H19" s="292"/>
      <c r="I19" s="292"/>
      <c r="J19" s="292"/>
      <c r="K19" s="292"/>
      <c r="L19" s="292"/>
      <c r="M19" s="292"/>
      <c r="N19" s="292"/>
      <c r="O19" s="292"/>
      <c r="P19" s="292"/>
      <c r="Q19" s="292"/>
      <c r="R19" s="292"/>
      <c r="S19" s="292"/>
      <c r="T19" s="292"/>
    </row>
    <row r="20" spans="1:113" s="206"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5</v>
      </c>
      <c r="B21" s="316" t="s">
        <v>229</v>
      </c>
      <c r="C21" s="317"/>
      <c r="D21" s="320" t="s">
        <v>130</v>
      </c>
      <c r="E21" s="316" t="s">
        <v>506</v>
      </c>
      <c r="F21" s="317"/>
      <c r="G21" s="316" t="s">
        <v>279</v>
      </c>
      <c r="H21" s="317"/>
      <c r="I21" s="316" t="s">
        <v>129</v>
      </c>
      <c r="J21" s="317"/>
      <c r="K21" s="320" t="s">
        <v>128</v>
      </c>
      <c r="L21" s="316" t="s">
        <v>127</v>
      </c>
      <c r="M21" s="317"/>
      <c r="N21" s="316" t="s">
        <v>502</v>
      </c>
      <c r="O21" s="317"/>
      <c r="P21" s="320" t="s">
        <v>126</v>
      </c>
      <c r="Q21" s="308" t="s">
        <v>125</v>
      </c>
      <c r="R21" s="309"/>
      <c r="S21" s="308" t="s">
        <v>124</v>
      </c>
      <c r="T21" s="310"/>
    </row>
    <row r="22" spans="1:113" ht="204.75" customHeight="1" x14ac:dyDescent="0.25">
      <c r="A22" s="314"/>
      <c r="B22" s="318"/>
      <c r="C22" s="319"/>
      <c r="D22" s="323"/>
      <c r="E22" s="318"/>
      <c r="F22" s="319"/>
      <c r="G22" s="318"/>
      <c r="H22" s="319"/>
      <c r="I22" s="318"/>
      <c r="J22" s="319"/>
      <c r="K22" s="321"/>
      <c r="L22" s="318"/>
      <c r="M22" s="319"/>
      <c r="N22" s="318"/>
      <c r="O22" s="319"/>
      <c r="P22" s="321"/>
      <c r="Q22" s="154" t="s">
        <v>123</v>
      </c>
      <c r="R22" s="154" t="s">
        <v>477</v>
      </c>
      <c r="S22" s="154" t="s">
        <v>122</v>
      </c>
      <c r="T22" s="154" t="s">
        <v>121</v>
      </c>
    </row>
    <row r="23" spans="1:113" ht="51.75" customHeight="1" x14ac:dyDescent="0.25">
      <c r="A23" s="315"/>
      <c r="B23" s="154" t="s">
        <v>119</v>
      </c>
      <c r="C23" s="154" t="s">
        <v>120</v>
      </c>
      <c r="D23" s="321"/>
      <c r="E23" s="154" t="s">
        <v>119</v>
      </c>
      <c r="F23" s="154" t="s">
        <v>120</v>
      </c>
      <c r="G23" s="154" t="s">
        <v>119</v>
      </c>
      <c r="H23" s="154" t="s">
        <v>120</v>
      </c>
      <c r="I23" s="154" t="s">
        <v>119</v>
      </c>
      <c r="J23" s="154" t="s">
        <v>120</v>
      </c>
      <c r="K23" s="154" t="s">
        <v>119</v>
      </c>
      <c r="L23" s="154" t="s">
        <v>119</v>
      </c>
      <c r="M23" s="154" t="s">
        <v>120</v>
      </c>
      <c r="N23" s="154" t="s">
        <v>119</v>
      </c>
      <c r="O23" s="154" t="s">
        <v>120</v>
      </c>
      <c r="P23" s="181" t="s">
        <v>119</v>
      </c>
      <c r="Q23" s="154" t="s">
        <v>119</v>
      </c>
      <c r="R23" s="154" t="s">
        <v>119</v>
      </c>
      <c r="S23" s="154" t="s">
        <v>119</v>
      </c>
      <c r="T23" s="154" t="s">
        <v>119</v>
      </c>
    </row>
    <row r="24" spans="1:113"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113" ht="38.25" customHeight="1" x14ac:dyDescent="0.25">
      <c r="A25" s="207">
        <v>1</v>
      </c>
      <c r="B25" s="208"/>
      <c r="C25" s="208"/>
      <c r="D25" s="209"/>
      <c r="E25" s="178"/>
      <c r="F25" s="178"/>
      <c r="G25" s="207"/>
      <c r="H25" s="207"/>
      <c r="I25" s="207"/>
      <c r="J25" s="207"/>
      <c r="K25" s="207"/>
      <c r="L25" s="207"/>
      <c r="M25" s="207"/>
      <c r="N25" s="207"/>
      <c r="O25" s="207"/>
      <c r="P25" s="207"/>
      <c r="Q25" s="208"/>
      <c r="R25" s="208"/>
      <c r="S25" s="207"/>
      <c r="T25" s="207"/>
    </row>
    <row r="26" spans="1:113" ht="29.25" customHeight="1" x14ac:dyDescent="0.25">
      <c r="A26" s="207"/>
      <c r="B26" s="208"/>
      <c r="C26" s="208"/>
      <c r="D26" s="178"/>
      <c r="E26" s="178"/>
      <c r="F26" s="178"/>
      <c r="G26" s="208"/>
      <c r="H26" s="208"/>
      <c r="I26" s="207"/>
      <c r="J26" s="207"/>
      <c r="K26" s="207"/>
      <c r="L26" s="207"/>
      <c r="M26" s="207"/>
      <c r="N26" s="207"/>
      <c r="O26" s="207"/>
      <c r="P26" s="207"/>
      <c r="Q26" s="208"/>
      <c r="R26" s="208"/>
      <c r="S26" s="207"/>
      <c r="T26" s="207"/>
    </row>
    <row r="27" spans="1:113" ht="29.25" customHeight="1" x14ac:dyDescent="0.25">
      <c r="A27" s="207"/>
      <c r="B27" s="208"/>
      <c r="C27" s="208"/>
      <c r="D27" s="178"/>
      <c r="E27" s="178"/>
      <c r="F27" s="178"/>
      <c r="G27" s="208"/>
      <c r="H27" s="208"/>
      <c r="I27" s="207"/>
      <c r="J27" s="207"/>
      <c r="K27" s="207"/>
      <c r="L27" s="207"/>
      <c r="M27" s="207"/>
      <c r="N27" s="207"/>
      <c r="O27" s="207"/>
      <c r="P27" s="207"/>
      <c r="Q27" s="208"/>
      <c r="R27" s="208"/>
      <c r="S27" s="207"/>
      <c r="T27" s="207"/>
    </row>
    <row r="28" spans="1:113" ht="3" customHeight="1" x14ac:dyDescent="0.25"/>
    <row r="29" spans="1:113" s="210" customFormat="1" ht="12.75" x14ac:dyDescent="0.2">
      <c r="B29" s="211"/>
      <c r="C29" s="211"/>
      <c r="K29" s="211"/>
    </row>
    <row r="30" spans="1:113" s="210" customFormat="1" x14ac:dyDescent="0.25">
      <c r="B30" s="212" t="s">
        <v>118</v>
      </c>
      <c r="C30" s="212"/>
      <c r="D30" s="212"/>
      <c r="E30" s="212"/>
      <c r="F30" s="212"/>
      <c r="G30" s="212"/>
      <c r="H30" s="212"/>
      <c r="I30" s="212"/>
      <c r="J30" s="212"/>
      <c r="K30" s="212"/>
      <c r="L30" s="212"/>
      <c r="M30" s="212"/>
      <c r="N30" s="212"/>
      <c r="O30" s="212"/>
      <c r="P30" s="212"/>
      <c r="Q30" s="212"/>
      <c r="R30" s="212"/>
    </row>
    <row r="31" spans="1:113" x14ac:dyDescent="0.25">
      <c r="B31" s="322" t="s">
        <v>512</v>
      </c>
      <c r="C31" s="322"/>
      <c r="D31" s="322"/>
      <c r="E31" s="322"/>
      <c r="F31" s="322"/>
      <c r="G31" s="322"/>
      <c r="H31" s="322"/>
      <c r="I31" s="322"/>
      <c r="J31" s="322"/>
      <c r="K31" s="322"/>
      <c r="L31" s="322"/>
      <c r="M31" s="322"/>
      <c r="N31" s="322"/>
      <c r="O31" s="322"/>
      <c r="P31" s="322"/>
      <c r="Q31" s="322"/>
      <c r="R31" s="322"/>
    </row>
    <row r="32" spans="1:113" x14ac:dyDescent="0.25">
      <c r="B32" s="212"/>
      <c r="C32" s="212"/>
      <c r="D32" s="212"/>
      <c r="E32" s="212"/>
      <c r="F32" s="212"/>
      <c r="G32" s="212"/>
      <c r="H32" s="212"/>
      <c r="I32" s="212"/>
      <c r="J32" s="212"/>
      <c r="K32" s="212"/>
      <c r="L32" s="212"/>
      <c r="M32" s="212"/>
      <c r="N32" s="212"/>
      <c r="O32" s="212"/>
      <c r="P32" s="212"/>
      <c r="Q32" s="212"/>
      <c r="R32" s="212"/>
      <c r="S32" s="212"/>
      <c r="T32" s="212"/>
      <c r="U32" s="212"/>
      <c r="V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c r="BI32" s="212"/>
      <c r="BJ32" s="212"/>
      <c r="BK32" s="212"/>
      <c r="BL32" s="212"/>
      <c r="BM32" s="212"/>
      <c r="BN32" s="212"/>
      <c r="BO32" s="212"/>
      <c r="BP32" s="212"/>
      <c r="BQ32" s="212"/>
      <c r="BR32" s="212"/>
      <c r="BS32" s="212"/>
      <c r="BT32" s="212"/>
      <c r="BU32" s="212"/>
      <c r="BV32" s="212"/>
      <c r="BW32" s="212"/>
      <c r="BX32" s="212"/>
      <c r="BY32" s="212"/>
      <c r="BZ32" s="212"/>
      <c r="CA32" s="212"/>
      <c r="CB32" s="212"/>
      <c r="CC32" s="212"/>
      <c r="CD32" s="212"/>
      <c r="CE32" s="212"/>
      <c r="CF32" s="212"/>
      <c r="CG32" s="212"/>
      <c r="CH32" s="212"/>
      <c r="CI32" s="212"/>
      <c r="CJ32" s="212"/>
      <c r="CK32" s="212"/>
      <c r="CL32" s="212"/>
      <c r="CM32" s="212"/>
      <c r="CN32" s="212"/>
      <c r="CO32" s="212"/>
      <c r="CP32" s="212"/>
      <c r="CQ32" s="212"/>
      <c r="CR32" s="212"/>
      <c r="CS32" s="212"/>
      <c r="CT32" s="212"/>
      <c r="CU32" s="212"/>
      <c r="CV32" s="212"/>
      <c r="CW32" s="212"/>
      <c r="CX32" s="212"/>
      <c r="CY32" s="212"/>
      <c r="CZ32" s="212"/>
      <c r="DA32" s="212"/>
      <c r="DB32" s="212"/>
      <c r="DC32" s="212"/>
      <c r="DD32" s="212"/>
      <c r="DE32" s="212"/>
      <c r="DF32" s="212"/>
      <c r="DG32" s="212"/>
      <c r="DH32" s="212"/>
      <c r="DI32" s="212"/>
    </row>
    <row r="33" spans="2:113" x14ac:dyDescent="0.25">
      <c r="B33" s="213" t="s">
        <v>476</v>
      </c>
      <c r="C33" s="213"/>
      <c r="D33" s="213"/>
      <c r="E33" s="213"/>
      <c r="F33" s="214"/>
      <c r="G33" s="214"/>
      <c r="H33" s="213"/>
      <c r="I33" s="213"/>
      <c r="J33" s="213"/>
      <c r="K33" s="213"/>
      <c r="L33" s="213"/>
      <c r="M33" s="213"/>
      <c r="N33" s="213"/>
      <c r="O33" s="213"/>
      <c r="P33" s="213"/>
      <c r="Q33" s="213"/>
      <c r="R33" s="213"/>
      <c r="S33" s="215"/>
      <c r="T33" s="215"/>
      <c r="U33" s="215"/>
      <c r="V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c r="BI33" s="215"/>
      <c r="BJ33" s="215"/>
      <c r="BK33" s="215"/>
      <c r="BL33" s="215"/>
      <c r="BM33" s="215"/>
      <c r="BN33" s="215"/>
      <c r="BO33" s="215"/>
      <c r="BP33" s="215"/>
      <c r="BQ33" s="215"/>
      <c r="BR33" s="215"/>
      <c r="BS33" s="215"/>
      <c r="BT33" s="215"/>
      <c r="BU33" s="215"/>
      <c r="BV33" s="215"/>
      <c r="BW33" s="215"/>
      <c r="BX33" s="215"/>
      <c r="BY33" s="215"/>
      <c r="BZ33" s="215"/>
      <c r="CA33" s="215"/>
      <c r="CB33" s="215"/>
      <c r="CC33" s="215"/>
      <c r="CD33" s="215"/>
      <c r="CE33" s="215"/>
      <c r="CF33" s="215"/>
      <c r="CG33" s="215"/>
      <c r="CH33" s="215"/>
      <c r="CI33" s="215"/>
      <c r="CJ33" s="215"/>
      <c r="CK33" s="215"/>
      <c r="CL33" s="215"/>
      <c r="CM33" s="215"/>
      <c r="CN33" s="215"/>
      <c r="CO33" s="215"/>
      <c r="CP33" s="215"/>
      <c r="CQ33" s="215"/>
      <c r="CR33" s="215"/>
      <c r="CS33" s="215"/>
      <c r="CT33" s="215"/>
      <c r="CU33" s="215"/>
      <c r="CV33" s="215"/>
      <c r="CW33" s="215"/>
      <c r="CX33" s="215"/>
      <c r="CY33" s="215"/>
      <c r="CZ33" s="215"/>
      <c r="DA33" s="215"/>
      <c r="DB33" s="215"/>
      <c r="DC33" s="215"/>
      <c r="DD33" s="215"/>
      <c r="DE33" s="215"/>
      <c r="DF33" s="215"/>
      <c r="DG33" s="215"/>
      <c r="DH33" s="215"/>
      <c r="DI33" s="215"/>
    </row>
    <row r="34" spans="2:113" x14ac:dyDescent="0.25">
      <c r="B34" s="213" t="s">
        <v>117</v>
      </c>
      <c r="C34" s="213"/>
      <c r="D34" s="213"/>
      <c r="E34" s="213"/>
      <c r="F34" s="214"/>
      <c r="G34" s="214"/>
      <c r="H34" s="213"/>
      <c r="I34" s="213"/>
      <c r="J34" s="213"/>
      <c r="K34" s="213"/>
      <c r="L34" s="213"/>
      <c r="M34" s="213"/>
      <c r="N34" s="213"/>
      <c r="O34" s="213"/>
      <c r="P34" s="213"/>
      <c r="Q34" s="213"/>
      <c r="R34" s="213"/>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row>
    <row r="35" spans="2:113" s="214" customFormat="1" x14ac:dyDescent="0.25">
      <c r="B35" s="213" t="s">
        <v>116</v>
      </c>
      <c r="C35" s="213"/>
      <c r="D35" s="213"/>
      <c r="E35" s="213"/>
      <c r="H35" s="213"/>
      <c r="I35" s="213"/>
      <c r="J35" s="213"/>
      <c r="K35" s="213"/>
      <c r="L35" s="213"/>
      <c r="M35" s="213"/>
      <c r="N35" s="213"/>
      <c r="O35" s="213"/>
      <c r="P35" s="213"/>
      <c r="Q35" s="213"/>
      <c r="R35" s="213"/>
      <c r="AN35" s="213"/>
      <c r="AO35" s="213"/>
      <c r="AP35" s="213"/>
      <c r="AQ35" s="213"/>
      <c r="AR35" s="213"/>
      <c r="AS35" s="213"/>
      <c r="AT35" s="213"/>
      <c r="AU35" s="213"/>
      <c r="AV35" s="213"/>
      <c r="AW35" s="213"/>
      <c r="AX35" s="213"/>
      <c r="AY35" s="213"/>
      <c r="AZ35" s="213"/>
      <c r="BA35" s="213"/>
      <c r="BB35" s="213"/>
      <c r="BC35" s="213"/>
      <c r="BD35" s="213"/>
      <c r="BE35" s="213"/>
      <c r="BF35" s="213"/>
      <c r="BG35" s="213"/>
      <c r="BH35" s="213"/>
      <c r="BI35" s="213"/>
      <c r="BJ35" s="213"/>
      <c r="BK35" s="216"/>
      <c r="BL35" s="216"/>
      <c r="BM35" s="216"/>
      <c r="BN35" s="216"/>
      <c r="BO35" s="216"/>
      <c r="BP35" s="216"/>
      <c r="BQ35" s="216"/>
      <c r="BR35" s="216"/>
      <c r="BS35" s="216"/>
      <c r="BT35" s="216"/>
      <c r="BU35" s="216"/>
      <c r="BV35" s="216"/>
      <c r="BW35" s="216"/>
      <c r="BX35" s="216"/>
      <c r="BY35" s="216"/>
      <c r="BZ35" s="216"/>
      <c r="CA35" s="216"/>
      <c r="CB35" s="216"/>
      <c r="CC35" s="216"/>
      <c r="CD35" s="216"/>
      <c r="CE35" s="216"/>
      <c r="CF35" s="216"/>
      <c r="CG35" s="216"/>
      <c r="CH35" s="216"/>
      <c r="CI35" s="216"/>
      <c r="CJ35" s="216"/>
      <c r="CK35" s="216"/>
      <c r="CL35" s="216"/>
      <c r="CM35" s="216"/>
      <c r="CN35" s="216"/>
      <c r="CO35" s="216"/>
      <c r="CP35" s="216"/>
      <c r="CQ35" s="216"/>
      <c r="CR35" s="216"/>
      <c r="CS35" s="216"/>
      <c r="CT35" s="216"/>
      <c r="CU35" s="216"/>
      <c r="CV35" s="216"/>
      <c r="CW35" s="216"/>
      <c r="CX35" s="216"/>
      <c r="CY35" s="216"/>
      <c r="CZ35" s="216"/>
      <c r="DA35" s="216"/>
      <c r="DB35" s="216"/>
      <c r="DC35" s="216"/>
      <c r="DD35" s="216"/>
      <c r="DE35" s="216"/>
      <c r="DF35" s="216"/>
      <c r="DG35" s="216"/>
      <c r="DH35" s="216"/>
      <c r="DI35" s="216"/>
    </row>
    <row r="36" spans="2:113" s="214" customFormat="1" x14ac:dyDescent="0.25">
      <c r="B36" s="213" t="s">
        <v>115</v>
      </c>
      <c r="C36" s="213"/>
      <c r="D36" s="213"/>
      <c r="E36" s="213"/>
      <c r="H36" s="213"/>
      <c r="I36" s="213"/>
      <c r="J36" s="213"/>
      <c r="K36" s="213"/>
      <c r="L36" s="213"/>
      <c r="M36" s="213"/>
      <c r="N36" s="213"/>
      <c r="O36" s="213"/>
      <c r="P36" s="213"/>
      <c r="Q36" s="213"/>
      <c r="R36" s="213"/>
      <c r="S36" s="213"/>
      <c r="T36" s="213"/>
      <c r="U36" s="213"/>
      <c r="V36" s="213"/>
      <c r="AN36" s="213"/>
      <c r="AO36" s="213"/>
      <c r="AP36" s="213"/>
      <c r="AQ36" s="213"/>
      <c r="AR36" s="213"/>
      <c r="AS36" s="213"/>
      <c r="AT36" s="213"/>
      <c r="AU36" s="213"/>
      <c r="AV36" s="213"/>
      <c r="AW36" s="213"/>
      <c r="AX36" s="213"/>
      <c r="AY36" s="213"/>
      <c r="AZ36" s="213"/>
      <c r="BA36" s="213"/>
      <c r="BB36" s="213"/>
      <c r="BC36" s="213"/>
      <c r="BD36" s="213"/>
      <c r="BE36" s="213"/>
      <c r="BF36" s="213"/>
      <c r="BG36" s="213"/>
      <c r="BH36" s="213"/>
      <c r="BI36" s="213"/>
      <c r="BJ36" s="213"/>
      <c r="BK36" s="216"/>
      <c r="BL36" s="216"/>
      <c r="BM36" s="216"/>
      <c r="BN36" s="216"/>
      <c r="BO36" s="216"/>
      <c r="BP36" s="216"/>
      <c r="BQ36" s="216"/>
      <c r="BR36" s="216"/>
      <c r="BS36" s="216"/>
      <c r="BT36" s="216"/>
      <c r="BU36" s="216"/>
      <c r="BV36" s="216"/>
      <c r="BW36" s="216"/>
      <c r="BX36" s="216"/>
      <c r="BY36" s="216"/>
      <c r="BZ36" s="216"/>
      <c r="CA36" s="216"/>
      <c r="CB36" s="216"/>
      <c r="CC36" s="216"/>
      <c r="CD36" s="216"/>
      <c r="CE36" s="216"/>
      <c r="CF36" s="216"/>
      <c r="CG36" s="216"/>
      <c r="CH36" s="216"/>
      <c r="CI36" s="216"/>
      <c r="CJ36" s="216"/>
      <c r="CK36" s="216"/>
      <c r="CL36" s="216"/>
      <c r="CM36" s="216"/>
      <c r="CN36" s="216"/>
      <c r="CO36" s="216"/>
      <c r="CP36" s="216"/>
      <c r="CQ36" s="216"/>
      <c r="CR36" s="216"/>
      <c r="CS36" s="216"/>
      <c r="CT36" s="216"/>
      <c r="CU36" s="216"/>
      <c r="CV36" s="216"/>
      <c r="CW36" s="216"/>
      <c r="CX36" s="216"/>
      <c r="CY36" s="216"/>
      <c r="CZ36" s="216"/>
      <c r="DA36" s="216"/>
      <c r="DB36" s="216"/>
      <c r="DC36" s="216"/>
      <c r="DD36" s="216"/>
      <c r="DE36" s="216"/>
      <c r="DF36" s="216"/>
      <c r="DG36" s="216"/>
      <c r="DH36" s="216"/>
      <c r="DI36" s="216"/>
    </row>
    <row r="37" spans="2:113" s="214" customFormat="1" x14ac:dyDescent="0.25">
      <c r="B37" s="213" t="s">
        <v>114</v>
      </c>
      <c r="C37" s="213"/>
      <c r="D37" s="213"/>
      <c r="E37" s="213"/>
      <c r="H37" s="213"/>
      <c r="I37" s="213"/>
      <c r="J37" s="213"/>
      <c r="K37" s="213"/>
      <c r="L37" s="213"/>
      <c r="M37" s="213"/>
      <c r="N37" s="213"/>
      <c r="O37" s="213"/>
      <c r="P37" s="213"/>
      <c r="Q37" s="213"/>
      <c r="R37" s="213"/>
      <c r="S37" s="213"/>
      <c r="T37" s="213"/>
      <c r="U37" s="213"/>
      <c r="V37" s="213"/>
      <c r="AN37" s="213"/>
      <c r="AO37" s="213"/>
      <c r="AP37" s="213"/>
      <c r="AQ37" s="213"/>
      <c r="AR37" s="213"/>
      <c r="AS37" s="213"/>
      <c r="AT37" s="213"/>
      <c r="AU37" s="213"/>
      <c r="AV37" s="213"/>
      <c r="AW37" s="213"/>
      <c r="AX37" s="213"/>
      <c r="AY37" s="213"/>
      <c r="AZ37" s="213"/>
      <c r="BA37" s="213"/>
      <c r="BB37" s="213"/>
      <c r="BC37" s="213"/>
      <c r="BD37" s="213"/>
      <c r="BE37" s="213"/>
      <c r="BF37" s="213"/>
      <c r="BG37" s="213"/>
      <c r="BH37" s="213"/>
      <c r="BI37" s="213"/>
      <c r="BJ37" s="213"/>
      <c r="BK37" s="216"/>
      <c r="BL37" s="216"/>
      <c r="BM37" s="216"/>
      <c r="BN37" s="216"/>
      <c r="BO37" s="216"/>
      <c r="BP37" s="216"/>
      <c r="BQ37" s="216"/>
      <c r="BR37" s="216"/>
      <c r="BS37" s="216"/>
      <c r="BT37" s="216"/>
      <c r="BU37" s="216"/>
      <c r="BV37" s="216"/>
      <c r="BW37" s="216"/>
      <c r="BX37" s="216"/>
      <c r="BY37" s="216"/>
      <c r="BZ37" s="216"/>
      <c r="CA37" s="216"/>
      <c r="CB37" s="216"/>
      <c r="CC37" s="216"/>
      <c r="CD37" s="216"/>
      <c r="CE37" s="216"/>
      <c r="CF37" s="216"/>
      <c r="CG37" s="216"/>
      <c r="CH37" s="216"/>
      <c r="CI37" s="216"/>
      <c r="CJ37" s="216"/>
      <c r="CK37" s="216"/>
      <c r="CL37" s="216"/>
      <c r="CM37" s="216"/>
      <c r="CN37" s="216"/>
      <c r="CO37" s="216"/>
      <c r="CP37" s="216"/>
      <c r="CQ37" s="216"/>
      <c r="CR37" s="216"/>
      <c r="CS37" s="216"/>
      <c r="CT37" s="216"/>
      <c r="CU37" s="216"/>
      <c r="CV37" s="216"/>
      <c r="CW37" s="216"/>
      <c r="CX37" s="216"/>
      <c r="CY37" s="216"/>
      <c r="CZ37" s="216"/>
      <c r="DA37" s="216"/>
      <c r="DB37" s="216"/>
      <c r="DC37" s="216"/>
      <c r="DD37" s="216"/>
      <c r="DE37" s="216"/>
      <c r="DF37" s="216"/>
      <c r="DG37" s="216"/>
      <c r="DH37" s="216"/>
      <c r="DI37" s="216"/>
    </row>
    <row r="38" spans="2:113" s="214" customFormat="1" x14ac:dyDescent="0.25">
      <c r="B38" s="213" t="s">
        <v>113</v>
      </c>
      <c r="C38" s="213"/>
      <c r="D38" s="213"/>
      <c r="E38" s="213"/>
      <c r="H38" s="213"/>
      <c r="I38" s="213"/>
      <c r="J38" s="213"/>
      <c r="K38" s="213"/>
      <c r="L38" s="213"/>
      <c r="M38" s="213"/>
      <c r="N38" s="213"/>
      <c r="O38" s="213"/>
      <c r="P38" s="213"/>
      <c r="Q38" s="213"/>
      <c r="R38" s="213"/>
      <c r="S38" s="213"/>
      <c r="T38" s="213"/>
      <c r="U38" s="213"/>
      <c r="V38" s="213"/>
      <c r="AN38" s="213"/>
      <c r="AO38" s="213"/>
      <c r="AP38" s="213"/>
      <c r="AQ38" s="213"/>
      <c r="AR38" s="213"/>
      <c r="AS38" s="213"/>
      <c r="AT38" s="213"/>
      <c r="AU38" s="213"/>
      <c r="AV38" s="213"/>
      <c r="AW38" s="213"/>
      <c r="AX38" s="213"/>
      <c r="AY38" s="213"/>
      <c r="AZ38" s="213"/>
      <c r="BA38" s="213"/>
      <c r="BB38" s="213"/>
      <c r="BC38" s="213"/>
      <c r="BD38" s="213"/>
      <c r="BE38" s="213"/>
      <c r="BF38" s="213"/>
      <c r="BG38" s="213"/>
      <c r="BH38" s="213"/>
      <c r="BI38" s="213"/>
      <c r="BJ38" s="213"/>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2:113" s="214" customFormat="1" x14ac:dyDescent="0.25">
      <c r="B39" s="213" t="s">
        <v>112</v>
      </c>
      <c r="C39" s="213"/>
      <c r="D39" s="213"/>
      <c r="E39" s="213"/>
      <c r="H39" s="213"/>
      <c r="I39" s="213"/>
      <c r="J39" s="213"/>
      <c r="K39" s="213"/>
      <c r="L39" s="213"/>
      <c r="M39" s="213"/>
      <c r="N39" s="213"/>
      <c r="O39" s="213"/>
      <c r="P39" s="213"/>
      <c r="Q39" s="213"/>
      <c r="R39" s="213"/>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6"/>
      <c r="BL39" s="216"/>
      <c r="BM39" s="216"/>
      <c r="BN39" s="216"/>
      <c r="BO39" s="216"/>
      <c r="BP39" s="216"/>
      <c r="BQ39" s="216"/>
      <c r="BR39" s="216"/>
      <c r="BS39" s="216"/>
      <c r="BT39" s="216"/>
      <c r="BU39" s="216"/>
      <c r="BV39" s="216"/>
      <c r="BW39" s="216"/>
      <c r="BX39" s="216"/>
      <c r="BY39" s="216"/>
      <c r="BZ39" s="216"/>
      <c r="CA39" s="216"/>
      <c r="CB39" s="216"/>
      <c r="CC39" s="216"/>
      <c r="CD39" s="216"/>
      <c r="CE39" s="216"/>
      <c r="CF39" s="216"/>
      <c r="CG39" s="216"/>
      <c r="CH39" s="216"/>
      <c r="CI39" s="216"/>
      <c r="CJ39" s="216"/>
      <c r="CK39" s="216"/>
      <c r="CL39" s="216"/>
      <c r="CM39" s="216"/>
      <c r="CN39" s="216"/>
      <c r="CO39" s="216"/>
      <c r="CP39" s="216"/>
      <c r="CQ39" s="216"/>
      <c r="CR39" s="216"/>
      <c r="CS39" s="216"/>
      <c r="CT39" s="216"/>
      <c r="CU39" s="216"/>
      <c r="CV39" s="216"/>
      <c r="CW39" s="216"/>
      <c r="CX39" s="216"/>
      <c r="CY39" s="216"/>
      <c r="CZ39" s="216"/>
      <c r="DA39" s="216"/>
      <c r="DB39" s="216"/>
      <c r="DC39" s="216"/>
      <c r="DD39" s="216"/>
      <c r="DE39" s="216"/>
      <c r="DF39" s="216"/>
      <c r="DG39" s="216"/>
      <c r="DH39" s="216"/>
      <c r="DI39" s="216"/>
    </row>
    <row r="40" spans="2:113" s="214" customFormat="1" x14ac:dyDescent="0.25">
      <c r="B40" s="213" t="s">
        <v>111</v>
      </c>
      <c r="C40" s="213"/>
      <c r="D40" s="213"/>
      <c r="E40" s="213"/>
      <c r="H40" s="213"/>
      <c r="I40" s="213"/>
      <c r="J40" s="213"/>
      <c r="K40" s="213"/>
      <c r="L40" s="213"/>
      <c r="M40" s="213"/>
      <c r="N40" s="213"/>
      <c r="O40" s="213"/>
      <c r="P40" s="213"/>
      <c r="Q40" s="213"/>
      <c r="R40" s="213"/>
      <c r="S40" s="213"/>
      <c r="T40" s="213"/>
      <c r="U40" s="213"/>
      <c r="V40" s="213"/>
      <c r="AN40" s="213"/>
      <c r="AO40" s="213"/>
      <c r="AP40" s="213"/>
      <c r="AQ40" s="213"/>
      <c r="AR40" s="213"/>
      <c r="AS40" s="213"/>
      <c r="AT40" s="213"/>
      <c r="AU40" s="213"/>
      <c r="AV40" s="213"/>
      <c r="AW40" s="213"/>
      <c r="AX40" s="213"/>
      <c r="AY40" s="213"/>
      <c r="AZ40" s="213"/>
      <c r="BA40" s="213"/>
      <c r="BB40" s="213"/>
      <c r="BC40" s="213"/>
      <c r="BD40" s="213"/>
      <c r="BE40" s="213"/>
      <c r="BF40" s="213"/>
      <c r="BG40" s="213"/>
      <c r="BH40" s="213"/>
      <c r="BI40" s="213"/>
      <c r="BJ40" s="213"/>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2:113" s="214" customFormat="1" x14ac:dyDescent="0.25">
      <c r="B41" s="213" t="s">
        <v>110</v>
      </c>
      <c r="C41" s="213"/>
      <c r="D41" s="213"/>
      <c r="E41" s="213"/>
      <c r="H41" s="213"/>
      <c r="I41" s="213"/>
      <c r="J41" s="213"/>
      <c r="K41" s="213"/>
      <c r="L41" s="213"/>
      <c r="M41" s="213"/>
      <c r="N41" s="213"/>
      <c r="O41" s="213"/>
      <c r="P41" s="213"/>
      <c r="Q41" s="213"/>
      <c r="R41" s="213"/>
      <c r="S41" s="213"/>
      <c r="T41" s="213"/>
      <c r="U41" s="213"/>
      <c r="V41" s="213"/>
      <c r="AN41" s="213"/>
      <c r="AO41" s="213"/>
      <c r="AP41" s="213"/>
      <c r="AQ41" s="213"/>
      <c r="AR41" s="213"/>
      <c r="AS41" s="213"/>
      <c r="AT41" s="213"/>
      <c r="AU41" s="213"/>
      <c r="AV41" s="213"/>
      <c r="AW41" s="213"/>
      <c r="AX41" s="213"/>
      <c r="AY41" s="213"/>
      <c r="AZ41" s="213"/>
      <c r="BA41" s="213"/>
      <c r="BB41" s="213"/>
      <c r="BC41" s="213"/>
      <c r="BD41" s="213"/>
      <c r="BE41" s="213"/>
      <c r="BF41" s="213"/>
      <c r="BG41" s="213"/>
      <c r="BH41" s="213"/>
      <c r="BI41" s="213"/>
      <c r="BJ41" s="213"/>
      <c r="BK41" s="216"/>
      <c r="BL41" s="216"/>
      <c r="BM41" s="216"/>
      <c r="BN41" s="216"/>
      <c r="BO41" s="216"/>
      <c r="BP41" s="216"/>
      <c r="BQ41" s="216"/>
      <c r="BR41" s="216"/>
      <c r="BS41" s="216"/>
      <c r="BT41" s="216"/>
      <c r="BU41" s="216"/>
      <c r="BV41" s="216"/>
      <c r="BW41" s="216"/>
      <c r="BX41" s="216"/>
      <c r="BY41" s="216"/>
      <c r="BZ41" s="216"/>
      <c r="CA41" s="216"/>
      <c r="CB41" s="216"/>
      <c r="CC41" s="216"/>
      <c r="CD41" s="216"/>
      <c r="CE41" s="216"/>
      <c r="CF41" s="216"/>
      <c r="CG41" s="216"/>
      <c r="CH41" s="216"/>
      <c r="CI41" s="216"/>
      <c r="CJ41" s="216"/>
      <c r="CK41" s="216"/>
      <c r="CL41" s="216"/>
      <c r="CM41" s="216"/>
      <c r="CN41" s="216"/>
      <c r="CO41" s="216"/>
      <c r="CP41" s="216"/>
      <c r="CQ41" s="216"/>
      <c r="CR41" s="216"/>
      <c r="CS41" s="216"/>
      <c r="CT41" s="216"/>
      <c r="CU41" s="216"/>
      <c r="CV41" s="216"/>
      <c r="CW41" s="216"/>
      <c r="CX41" s="216"/>
      <c r="CY41" s="216"/>
      <c r="CZ41" s="216"/>
      <c r="DA41" s="216"/>
      <c r="DB41" s="216"/>
      <c r="DC41" s="216"/>
      <c r="DD41" s="216"/>
      <c r="DE41" s="216"/>
      <c r="DF41" s="216"/>
      <c r="DG41" s="216"/>
      <c r="DH41" s="216"/>
      <c r="DI41" s="216"/>
    </row>
    <row r="42" spans="2:113" s="214" customFormat="1" x14ac:dyDescent="0.25">
      <c r="B42" s="213" t="s">
        <v>109</v>
      </c>
      <c r="C42" s="213"/>
      <c r="D42" s="213"/>
      <c r="E42" s="213"/>
      <c r="H42" s="213"/>
      <c r="I42" s="213"/>
      <c r="J42" s="213"/>
      <c r="K42" s="213"/>
      <c r="L42" s="213"/>
      <c r="M42" s="213"/>
      <c r="N42" s="213"/>
      <c r="O42" s="213"/>
      <c r="P42" s="213"/>
      <c r="Q42" s="213"/>
      <c r="R42" s="213"/>
      <c r="S42" s="213"/>
      <c r="T42" s="213"/>
      <c r="U42" s="213"/>
      <c r="V42" s="213"/>
      <c r="AN42" s="213"/>
      <c r="AO42" s="213"/>
      <c r="AP42" s="213"/>
      <c r="AQ42" s="213"/>
      <c r="AR42" s="213"/>
      <c r="AS42" s="213"/>
      <c r="AT42" s="213"/>
      <c r="AU42" s="213"/>
      <c r="AV42" s="213"/>
      <c r="AW42" s="213"/>
      <c r="AX42" s="213"/>
      <c r="AY42" s="213"/>
      <c r="AZ42" s="213"/>
      <c r="BA42" s="213"/>
      <c r="BB42" s="213"/>
      <c r="BC42" s="213"/>
      <c r="BD42" s="213"/>
      <c r="BE42" s="213"/>
      <c r="BF42" s="213"/>
      <c r="BG42" s="213"/>
      <c r="BH42" s="213"/>
      <c r="BI42" s="213"/>
      <c r="BJ42" s="213"/>
      <c r="BK42" s="216"/>
      <c r="BL42" s="216"/>
      <c r="BM42" s="216"/>
      <c r="BN42" s="216"/>
      <c r="BO42" s="216"/>
      <c r="BP42" s="216"/>
      <c r="BQ42" s="216"/>
      <c r="BR42" s="216"/>
      <c r="BS42" s="216"/>
      <c r="BT42" s="216"/>
      <c r="BU42" s="216"/>
      <c r="BV42" s="216"/>
      <c r="BW42" s="216"/>
      <c r="BX42" s="216"/>
      <c r="BY42" s="216"/>
      <c r="BZ42" s="216"/>
      <c r="CA42" s="216"/>
      <c r="CB42" s="216"/>
      <c r="CC42" s="216"/>
      <c r="CD42" s="216"/>
      <c r="CE42" s="216"/>
      <c r="CF42" s="216"/>
      <c r="CG42" s="216"/>
      <c r="CH42" s="216"/>
      <c r="CI42" s="216"/>
      <c r="CJ42" s="216"/>
      <c r="CK42" s="216"/>
      <c r="CL42" s="216"/>
      <c r="CM42" s="216"/>
      <c r="CN42" s="216"/>
      <c r="CO42" s="216"/>
      <c r="CP42" s="216"/>
      <c r="CQ42" s="216"/>
      <c r="CR42" s="216"/>
      <c r="CS42" s="216"/>
      <c r="CT42" s="216"/>
      <c r="CU42" s="216"/>
      <c r="CV42" s="216"/>
      <c r="CW42" s="216"/>
      <c r="CX42" s="216"/>
      <c r="CY42" s="216"/>
      <c r="CZ42" s="216"/>
      <c r="DA42" s="216"/>
      <c r="DB42" s="216"/>
      <c r="DC42" s="216"/>
      <c r="DD42" s="216"/>
      <c r="DE42" s="216"/>
      <c r="DF42" s="216"/>
      <c r="DG42" s="216"/>
      <c r="DH42" s="216"/>
      <c r="DI42" s="216"/>
    </row>
    <row r="43" spans="2:113" s="214" customFormat="1" x14ac:dyDescent="0.25">
      <c r="Q43" s="213"/>
      <c r="R43" s="213"/>
      <c r="S43" s="213"/>
      <c r="T43" s="213"/>
      <c r="U43" s="213"/>
      <c r="V43" s="213"/>
      <c r="AN43" s="213"/>
      <c r="AO43" s="213"/>
      <c r="AP43" s="213"/>
      <c r="AQ43" s="213"/>
      <c r="AR43" s="213"/>
      <c r="AS43" s="213"/>
      <c r="AT43" s="213"/>
      <c r="AU43" s="213"/>
      <c r="AV43" s="213"/>
      <c r="AW43" s="213"/>
      <c r="AX43" s="213"/>
      <c r="AY43" s="213"/>
      <c r="AZ43" s="213"/>
      <c r="BA43" s="213"/>
      <c r="BB43" s="213"/>
      <c r="BC43" s="213"/>
      <c r="BD43" s="213"/>
      <c r="BE43" s="213"/>
      <c r="BF43" s="213"/>
      <c r="BG43" s="213"/>
      <c r="BH43" s="213"/>
      <c r="BI43" s="213"/>
      <c r="BJ43" s="213"/>
      <c r="BK43" s="216"/>
      <c r="BL43" s="216"/>
      <c r="BM43" s="216"/>
      <c r="BN43" s="216"/>
      <c r="BO43" s="216"/>
      <c r="BP43" s="216"/>
      <c r="BQ43" s="216"/>
      <c r="BR43" s="216"/>
      <c r="BS43" s="216"/>
      <c r="BT43" s="216"/>
      <c r="BU43" s="216"/>
      <c r="BV43" s="216"/>
      <c r="BW43" s="216"/>
      <c r="BX43" s="216"/>
      <c r="BY43" s="216"/>
      <c r="BZ43" s="216"/>
      <c r="CA43" s="216"/>
      <c r="CB43" s="216"/>
      <c r="CC43" s="216"/>
      <c r="CD43" s="216"/>
      <c r="CE43" s="216"/>
      <c r="CF43" s="216"/>
      <c r="CG43" s="216"/>
      <c r="CH43" s="216"/>
      <c r="CI43" s="216"/>
      <c r="CJ43" s="216"/>
      <c r="CK43" s="216"/>
      <c r="CL43" s="216"/>
      <c r="CM43" s="216"/>
      <c r="CN43" s="216"/>
      <c r="CO43" s="216"/>
      <c r="CP43" s="216"/>
      <c r="CQ43" s="216"/>
      <c r="CR43" s="216"/>
      <c r="CS43" s="216"/>
      <c r="CT43" s="216"/>
      <c r="CU43" s="216"/>
      <c r="CV43" s="216"/>
      <c r="CW43" s="216"/>
      <c r="CX43" s="216"/>
      <c r="CY43" s="216"/>
      <c r="CZ43" s="216"/>
      <c r="DA43" s="216"/>
      <c r="DB43" s="216"/>
      <c r="DC43" s="216"/>
      <c r="DD43" s="216"/>
      <c r="DE43" s="216"/>
      <c r="DF43" s="216"/>
      <c r="DG43" s="216"/>
      <c r="DH43" s="216"/>
      <c r="DI43" s="216"/>
    </row>
    <row r="44" spans="2:113" s="214" customFormat="1" x14ac:dyDescent="0.25">
      <c r="Q44" s="213"/>
      <c r="R44" s="213"/>
      <c r="S44" s="213"/>
      <c r="T44" s="213"/>
      <c r="U44" s="213"/>
      <c r="V44" s="213"/>
      <c r="W44" s="213"/>
      <c r="X44" s="213"/>
      <c r="Y44" s="213"/>
      <c r="Z44" s="213"/>
      <c r="AA44" s="213"/>
      <c r="AB44" s="213"/>
      <c r="AC44" s="213"/>
      <c r="AD44" s="213"/>
      <c r="AE44" s="213"/>
      <c r="AF44" s="213"/>
      <c r="AG44" s="213"/>
      <c r="AH44" s="213"/>
      <c r="AI44" s="213"/>
      <c r="AJ44" s="213"/>
      <c r="AK44" s="213"/>
      <c r="AL44" s="213"/>
      <c r="AM44" s="213"/>
      <c r="AN44" s="213"/>
      <c r="AO44" s="213"/>
      <c r="AP44" s="213"/>
      <c r="AQ44" s="213"/>
      <c r="AR44" s="213"/>
      <c r="AS44" s="213"/>
      <c r="AT44" s="213"/>
      <c r="AU44" s="213"/>
      <c r="AV44" s="213"/>
      <c r="AW44" s="213"/>
      <c r="AX44" s="213"/>
      <c r="AY44" s="213"/>
      <c r="AZ44" s="213"/>
      <c r="BA44" s="213"/>
      <c r="BB44" s="213"/>
      <c r="BC44" s="213"/>
      <c r="BD44" s="213"/>
      <c r="BE44" s="213"/>
      <c r="BF44" s="213"/>
      <c r="BG44" s="213"/>
      <c r="BH44" s="213"/>
      <c r="BI44" s="213"/>
      <c r="BJ44" s="213"/>
      <c r="BK44" s="216"/>
      <c r="BL44" s="216"/>
      <c r="BM44" s="216"/>
      <c r="BN44" s="216"/>
      <c r="BO44" s="216"/>
      <c r="BP44" s="216"/>
      <c r="BQ44" s="216"/>
      <c r="BR44" s="216"/>
      <c r="BS44" s="216"/>
      <c r="BT44" s="216"/>
      <c r="BU44" s="216"/>
      <c r="BV44" s="216"/>
      <c r="BW44" s="216"/>
      <c r="BX44" s="216"/>
      <c r="BY44" s="216"/>
      <c r="BZ44" s="216"/>
      <c r="CA44" s="216"/>
      <c r="CB44" s="216"/>
      <c r="CC44" s="216"/>
      <c r="CD44" s="216"/>
      <c r="CE44" s="216"/>
      <c r="CF44" s="216"/>
      <c r="CG44" s="216"/>
      <c r="CH44" s="216"/>
      <c r="CI44" s="216"/>
      <c r="CJ44" s="216"/>
      <c r="CK44" s="216"/>
      <c r="CL44" s="216"/>
      <c r="CM44" s="216"/>
      <c r="CN44" s="216"/>
      <c r="CO44" s="216"/>
      <c r="CP44" s="216"/>
      <c r="CQ44" s="216"/>
      <c r="CR44" s="216"/>
      <c r="CS44" s="216"/>
      <c r="CT44" s="216"/>
      <c r="CU44" s="216"/>
      <c r="CV44" s="216"/>
      <c r="CW44" s="216"/>
      <c r="CX44" s="216"/>
      <c r="CY44" s="216"/>
      <c r="CZ44" s="216"/>
      <c r="DA44" s="216"/>
      <c r="DB44" s="216"/>
      <c r="DC44" s="216"/>
      <c r="DD44" s="216"/>
      <c r="DE44" s="216"/>
      <c r="DF44" s="216"/>
      <c r="DG44" s="216"/>
      <c r="DH44" s="216"/>
      <c r="DI44" s="21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563</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76"/>
      <c r="F11" s="176"/>
      <c r="G11" s="176"/>
      <c r="H11" s="176"/>
      <c r="I11" s="176"/>
      <c r="J11" s="176"/>
      <c r="K11" s="176"/>
      <c r="L11" s="176"/>
      <c r="M11" s="176"/>
      <c r="N11" s="176"/>
      <c r="O11" s="176"/>
      <c r="P11" s="176"/>
      <c r="Q11" s="176"/>
      <c r="R11" s="176"/>
      <c r="S11" s="149"/>
      <c r="T11" s="149"/>
      <c r="U11" s="149"/>
      <c r="V11" s="149"/>
      <c r="W11" s="149"/>
    </row>
    <row r="12" spans="1:27" s="12" customFormat="1" ht="18.75" customHeight="1" x14ac:dyDescent="0.2">
      <c r="E12" s="294" t="s">
        <v>564</v>
      </c>
      <c r="F12" s="294"/>
      <c r="G12" s="294"/>
      <c r="H12" s="294"/>
      <c r="I12" s="294"/>
      <c r="J12" s="294"/>
      <c r="K12" s="294"/>
      <c r="L12" s="294"/>
      <c r="M12" s="294"/>
      <c r="N12" s="294"/>
      <c r="O12" s="294"/>
      <c r="P12" s="294"/>
      <c r="Q12" s="294"/>
      <c r="R12" s="294"/>
      <c r="S12" s="294"/>
      <c r="T12" s="294"/>
      <c r="U12" s="294"/>
      <c r="V12" s="294"/>
      <c r="W12" s="294"/>
      <c r="X12" s="294"/>
      <c r="Y12" s="230"/>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29"/>
    </row>
    <row r="14" spans="1:27" s="9" customFormat="1" ht="15.75" customHeight="1" x14ac:dyDescent="0.2">
      <c r="E14" s="303"/>
      <c r="F14" s="303"/>
      <c r="G14" s="303"/>
      <c r="H14" s="303"/>
      <c r="I14" s="303"/>
      <c r="J14" s="303"/>
      <c r="K14" s="303"/>
      <c r="L14" s="303"/>
      <c r="M14" s="303"/>
      <c r="N14" s="303"/>
      <c r="O14" s="303"/>
      <c r="P14" s="303"/>
      <c r="Q14" s="303"/>
      <c r="R14" s="303"/>
      <c r="S14" s="303"/>
      <c r="T14" s="303"/>
      <c r="U14" s="303"/>
      <c r="V14" s="303"/>
      <c r="W14" s="303"/>
      <c r="X14" s="303"/>
      <c r="Y14" s="231"/>
    </row>
    <row r="15" spans="1:27" s="3" customFormat="1" ht="27" customHeight="1" x14ac:dyDescent="0.2">
      <c r="E15" s="324" t="s">
        <v>550</v>
      </c>
      <c r="F15" s="324"/>
      <c r="G15" s="324"/>
      <c r="H15" s="324"/>
      <c r="I15" s="324"/>
      <c r="J15" s="324"/>
      <c r="K15" s="324"/>
      <c r="L15" s="324"/>
      <c r="M15" s="324"/>
      <c r="N15" s="324"/>
      <c r="O15" s="324"/>
      <c r="P15" s="324"/>
      <c r="Q15" s="324"/>
      <c r="R15" s="324"/>
      <c r="S15" s="324"/>
      <c r="T15" s="324"/>
      <c r="U15" s="324"/>
      <c r="V15" s="324"/>
      <c r="W15" s="324"/>
      <c r="X15" s="324"/>
      <c r="Y15" s="230"/>
    </row>
    <row r="16" spans="1:27" s="3" customFormat="1" ht="15" customHeight="1" x14ac:dyDescent="0.2">
      <c r="E16" s="325" t="s">
        <v>6</v>
      </c>
      <c r="F16" s="325"/>
      <c r="G16" s="325"/>
      <c r="H16" s="325"/>
      <c r="I16" s="325"/>
      <c r="J16" s="325"/>
      <c r="K16" s="325"/>
      <c r="L16" s="325"/>
      <c r="M16" s="325"/>
      <c r="N16" s="325"/>
      <c r="O16" s="325"/>
      <c r="P16" s="325"/>
      <c r="Q16" s="325"/>
      <c r="R16" s="325"/>
      <c r="S16" s="325"/>
      <c r="T16" s="325"/>
      <c r="U16" s="325"/>
      <c r="V16" s="325"/>
      <c r="W16" s="325"/>
      <c r="X16" s="325"/>
      <c r="Y16" s="2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480</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4" customFormat="1" ht="21" customHeight="1" x14ac:dyDescent="0.25"/>
    <row r="21" spans="1:27" ht="15.75" customHeight="1" x14ac:dyDescent="0.25">
      <c r="A21" s="328" t="s">
        <v>5</v>
      </c>
      <c r="B21" s="331" t="s">
        <v>486</v>
      </c>
      <c r="C21" s="332"/>
      <c r="D21" s="331" t="s">
        <v>488</v>
      </c>
      <c r="E21" s="332"/>
      <c r="F21" s="326" t="s">
        <v>102</v>
      </c>
      <c r="G21" s="327"/>
      <c r="H21" s="327"/>
      <c r="I21" s="335"/>
      <c r="J21" s="328" t="s">
        <v>489</v>
      </c>
      <c r="K21" s="331" t="s">
        <v>490</v>
      </c>
      <c r="L21" s="332"/>
      <c r="M21" s="331" t="s">
        <v>491</v>
      </c>
      <c r="N21" s="332"/>
      <c r="O21" s="331" t="s">
        <v>479</v>
      </c>
      <c r="P21" s="332"/>
      <c r="Q21" s="331" t="s">
        <v>135</v>
      </c>
      <c r="R21" s="332"/>
      <c r="S21" s="328" t="s">
        <v>134</v>
      </c>
      <c r="T21" s="328" t="s">
        <v>492</v>
      </c>
      <c r="U21" s="328" t="s">
        <v>487</v>
      </c>
      <c r="V21" s="331" t="s">
        <v>133</v>
      </c>
      <c r="W21" s="332"/>
      <c r="X21" s="326" t="s">
        <v>125</v>
      </c>
      <c r="Y21" s="327"/>
      <c r="Z21" s="326" t="s">
        <v>124</v>
      </c>
      <c r="AA21" s="327"/>
    </row>
    <row r="22" spans="1:27" ht="216" customHeight="1" x14ac:dyDescent="0.25">
      <c r="A22" s="336"/>
      <c r="B22" s="333"/>
      <c r="C22" s="334"/>
      <c r="D22" s="333"/>
      <c r="E22" s="334"/>
      <c r="F22" s="326" t="s">
        <v>132</v>
      </c>
      <c r="G22" s="335"/>
      <c r="H22" s="326" t="s">
        <v>131</v>
      </c>
      <c r="I22" s="335"/>
      <c r="J22" s="329"/>
      <c r="K22" s="333"/>
      <c r="L22" s="334"/>
      <c r="M22" s="333"/>
      <c r="N22" s="334"/>
      <c r="O22" s="333"/>
      <c r="P22" s="334"/>
      <c r="Q22" s="333"/>
      <c r="R22" s="334"/>
      <c r="S22" s="329"/>
      <c r="T22" s="329"/>
      <c r="U22" s="329"/>
      <c r="V22" s="333"/>
      <c r="W22" s="334"/>
      <c r="X22" s="96" t="s">
        <v>123</v>
      </c>
      <c r="Y22" s="96" t="s">
        <v>477</v>
      </c>
      <c r="Z22" s="96" t="s">
        <v>122</v>
      </c>
      <c r="AA22" s="96" t="s">
        <v>121</v>
      </c>
    </row>
    <row r="23" spans="1:27" ht="60" customHeight="1" x14ac:dyDescent="0.25">
      <c r="A23" s="329"/>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2022 год</v>
      </c>
      <c r="B5" s="289"/>
      <c r="C5" s="28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37" t="str">
        <f>'1. паспорт местоположение'!A9:C9</f>
        <v>АО "Россети Тюмень"</v>
      </c>
      <c r="B9" s="337"/>
      <c r="C9" s="337"/>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37" t="str">
        <f>'1. паспорт местоположение'!A12:C12</f>
        <v>M_TP1600.PS.0172</v>
      </c>
      <c r="B12" s="337"/>
      <c r="C12" s="337"/>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2" x14ac:dyDescent="0.2">
      <c r="A15" s="337" t="str">
        <f>'1. паспорт местоположение'!A15:C15</f>
        <v>Реконструкции ТСО ПС 110/35/6 кВ Нижневартовская</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472</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558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9"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9"/>
      <c r="AB6" s="149"/>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9"/>
      <c r="AB7" s="149"/>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50"/>
      <c r="AB8" s="150"/>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1"/>
      <c r="AB9" s="151"/>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9"/>
      <c r="AB10" s="149"/>
    </row>
    <row r="11" spans="1:28" x14ac:dyDescent="0.25">
      <c r="A11" s="337" t="str">
        <f>'1. паспорт местоположение'!A12:C12</f>
        <v>M_TP1600.PS.0172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50"/>
      <c r="AB11" s="150"/>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1"/>
      <c r="AB12" s="15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7" t="str">
        <f>'1. паспорт местоположение'!A15:C15</f>
        <v>Реконструкции ТСО ПС 110/35/6 кВ Нижневартовская</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50"/>
      <c r="AB14" s="150"/>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1"/>
      <c r="AB15" s="15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8"/>
      <c r="AB16" s="15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8"/>
      <c r="AB17" s="15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8"/>
      <c r="AB18" s="15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8"/>
      <c r="AB19" s="158"/>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59"/>
      <c r="AB20" s="159"/>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59"/>
      <c r="AB21" s="159"/>
    </row>
    <row r="22" spans="1:28" x14ac:dyDescent="0.25">
      <c r="A22" s="340" t="s">
        <v>503</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60"/>
      <c r="AB22" s="160"/>
    </row>
    <row r="23" spans="1:28" ht="32.25" customHeight="1" x14ac:dyDescent="0.25">
      <c r="A23" s="342" t="s">
        <v>359</v>
      </c>
      <c r="B23" s="343"/>
      <c r="C23" s="343"/>
      <c r="D23" s="343"/>
      <c r="E23" s="343"/>
      <c r="F23" s="343"/>
      <c r="G23" s="343"/>
      <c r="H23" s="343"/>
      <c r="I23" s="343"/>
      <c r="J23" s="343"/>
      <c r="K23" s="343"/>
      <c r="L23" s="344"/>
      <c r="M23" s="341" t="s">
        <v>360</v>
      </c>
      <c r="N23" s="341"/>
      <c r="O23" s="341"/>
      <c r="P23" s="341"/>
      <c r="Q23" s="341"/>
      <c r="R23" s="341"/>
      <c r="S23" s="341"/>
      <c r="T23" s="341"/>
      <c r="U23" s="341"/>
      <c r="V23" s="341"/>
      <c r="W23" s="341"/>
      <c r="X23" s="341"/>
      <c r="Y23" s="341"/>
      <c r="Z23" s="341"/>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37" t="str">
        <f>'1. паспорт местоположение'!A12:C12</f>
        <v>M_TP1600.PS.0172</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337" t="str">
        <f>'1. паспорт местоположение'!A15:C15</f>
        <v>Реконструкции ТСО ПС 110/35/6 кВ Нижневартовская</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5" t="s">
        <v>481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6" t="s">
        <v>86</v>
      </c>
      <c r="F19" s="347"/>
      <c r="G19" s="347"/>
      <c r="H19" s="347"/>
      <c r="I19" s="348"/>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48"/>
    <col min="4" max="4" width="18.5703125" style="248" customWidth="1"/>
    <col min="5" max="12" width="9.140625" style="248" hidden="1" customWidth="1"/>
    <col min="13" max="13" width="4.7109375" style="248" hidden="1" customWidth="1"/>
    <col min="14" max="17" width="9.140625" style="248" hidden="1" customWidth="1"/>
    <col min="18" max="18" width="4.7109375" style="248" hidden="1" customWidth="1"/>
    <col min="19" max="36" width="9.140625" style="248" hidden="1" customWidth="1"/>
    <col min="37" max="37" width="9.140625" style="248"/>
    <col min="38" max="38" width="7.7109375" style="248" customWidth="1"/>
    <col min="39" max="39" width="3.140625" style="248" customWidth="1"/>
    <col min="40" max="40" width="13.5703125" style="248" customWidth="1"/>
    <col min="41" max="41" width="16.5703125" style="248" customWidth="1"/>
    <col min="42" max="42" width="15.7109375" style="248" customWidth="1"/>
    <col min="43" max="43" width="9.5703125" style="248" customWidth="1"/>
    <col min="44" max="44" width="8.5703125" style="248" customWidth="1"/>
    <col min="45" max="16384" width="9.140625" style="24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566</v>
      </c>
    </row>
    <row r="4" spans="1:44" s="12" customFormat="1" ht="18.75" x14ac:dyDescent="0.3">
      <c r="A4" s="17"/>
      <c r="I4" s="16"/>
      <c r="J4" s="16"/>
      <c r="K4" s="15"/>
    </row>
    <row r="5" spans="1:44" s="12" customFormat="1" ht="18.75" customHeight="1" x14ac:dyDescent="0.2">
      <c r="A5" s="349" t="str">
        <f>'1. паспорт местоположение'!A5:C5</f>
        <v>Год раскрытия информации: 2022 год</v>
      </c>
      <c r="B5" s="349"/>
      <c r="C5" s="349"/>
      <c r="D5" s="349"/>
      <c r="E5" s="349"/>
      <c r="F5" s="349"/>
      <c r="G5" s="349"/>
      <c r="H5" s="349"/>
      <c r="I5" s="349"/>
      <c r="J5" s="349"/>
      <c r="K5" s="349"/>
      <c r="L5" s="349"/>
      <c r="M5" s="349"/>
      <c r="N5" s="349"/>
      <c r="O5" s="349"/>
      <c r="P5" s="349"/>
      <c r="Q5" s="349"/>
      <c r="R5" s="349"/>
      <c r="S5" s="349"/>
      <c r="T5" s="349"/>
      <c r="U5" s="349"/>
      <c r="V5" s="349"/>
      <c r="W5" s="349"/>
      <c r="X5" s="349"/>
      <c r="Y5" s="349"/>
      <c r="Z5" s="349"/>
      <c r="AA5" s="349"/>
      <c r="AB5" s="349"/>
      <c r="AC5" s="349"/>
      <c r="AD5" s="349"/>
      <c r="AE5" s="349"/>
      <c r="AF5" s="349"/>
      <c r="AG5" s="349"/>
      <c r="AH5" s="349"/>
      <c r="AI5" s="349"/>
      <c r="AJ5" s="349"/>
      <c r="AK5" s="349"/>
      <c r="AL5" s="349"/>
      <c r="AM5" s="349"/>
      <c r="AN5" s="349"/>
      <c r="AO5" s="349"/>
      <c r="AP5" s="349"/>
      <c r="AQ5" s="349"/>
      <c r="AR5" s="349"/>
    </row>
    <row r="6" spans="1:44" s="12" customFormat="1" ht="23.25" x14ac:dyDescent="0.35">
      <c r="A6" s="243"/>
      <c r="B6" s="244"/>
      <c r="C6" s="244"/>
      <c r="D6" s="244"/>
      <c r="E6" s="244"/>
      <c r="F6" s="244"/>
      <c r="G6" s="244"/>
      <c r="H6" s="244"/>
      <c r="I6" s="245"/>
      <c r="J6" s="245"/>
      <c r="K6" s="246"/>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row>
    <row r="7" spans="1:44" s="12" customFormat="1" ht="22.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2" customFormat="1" ht="23.25" x14ac:dyDescent="0.35">
      <c r="A8" s="238"/>
      <c r="B8" s="238"/>
      <c r="C8" s="238"/>
      <c r="D8" s="238"/>
      <c r="E8" s="238"/>
      <c r="F8" s="238"/>
      <c r="G8" s="238"/>
      <c r="H8" s="238"/>
      <c r="I8" s="238"/>
      <c r="J8" s="238"/>
      <c r="K8" s="238"/>
      <c r="L8" s="247"/>
      <c r="M8" s="247"/>
      <c r="N8" s="247"/>
      <c r="O8" s="247"/>
      <c r="P8" s="247"/>
      <c r="Q8" s="247"/>
      <c r="R8" s="247"/>
      <c r="S8" s="247"/>
      <c r="T8" s="247"/>
      <c r="U8" s="247"/>
      <c r="V8" s="247"/>
      <c r="W8" s="247"/>
      <c r="X8" s="247"/>
      <c r="Y8" s="247"/>
      <c r="Z8" s="244"/>
      <c r="AA8" s="244"/>
      <c r="AB8" s="244"/>
      <c r="AC8" s="244"/>
      <c r="AD8" s="244"/>
      <c r="AE8" s="244"/>
      <c r="AF8" s="244"/>
      <c r="AG8" s="244"/>
      <c r="AH8" s="244"/>
      <c r="AI8" s="244"/>
      <c r="AJ8" s="244"/>
      <c r="AK8" s="244"/>
      <c r="AL8" s="244"/>
      <c r="AM8" s="244"/>
      <c r="AN8" s="244"/>
      <c r="AO8" s="244"/>
      <c r="AP8" s="244"/>
      <c r="AQ8" s="244"/>
      <c r="AR8" s="244"/>
    </row>
    <row r="9" spans="1:44" s="12" customFormat="1" ht="18.75" customHeight="1"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35"/>
      <c r="B11" s="235"/>
      <c r="C11" s="235"/>
      <c r="D11" s="235"/>
      <c r="E11" s="235"/>
      <c r="F11" s="235"/>
      <c r="G11" s="235"/>
      <c r="H11" s="235"/>
      <c r="I11" s="235"/>
      <c r="J11" s="235"/>
      <c r="K11" s="235"/>
      <c r="L11" s="149"/>
      <c r="M11" s="149"/>
      <c r="N11" s="149"/>
      <c r="O11" s="149"/>
      <c r="P11" s="149"/>
      <c r="Q11" s="149"/>
      <c r="R11" s="149"/>
      <c r="S11" s="149"/>
      <c r="T11" s="149"/>
      <c r="U11" s="149"/>
      <c r="V11" s="149"/>
      <c r="W11" s="149"/>
      <c r="X11" s="149"/>
      <c r="Y11" s="149"/>
    </row>
    <row r="12" spans="1:44" s="12" customFormat="1" ht="18.75" customHeight="1" x14ac:dyDescent="0.2">
      <c r="A12" s="351" t="str">
        <f>'1. паспорт местоположение'!A12:C12</f>
        <v>M_TP1600.PS.0172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32.25" customHeight="1" x14ac:dyDescent="0.2">
      <c r="A15" s="352" t="str">
        <f>'1. паспорт местоположение'!A15:C15</f>
        <v>Реконструкции ТСО ПС 110/35/6 кВ Нижневартовская</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351" t="s">
        <v>549</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ht="18.75" x14ac:dyDescent="0.25">
      <c r="AO19" s="249"/>
      <c r="AP19" s="249"/>
      <c r="AQ19" s="249"/>
      <c r="AR19" s="39"/>
    </row>
    <row r="20" spans="1:45" ht="18.75" x14ac:dyDescent="0.3">
      <c r="AO20" s="249"/>
      <c r="AP20" s="249"/>
      <c r="AQ20" s="249"/>
      <c r="AR20" s="15"/>
    </row>
    <row r="21" spans="1:45" ht="20.25" customHeight="1" x14ac:dyDescent="0.3">
      <c r="AO21" s="249"/>
      <c r="AP21" s="249"/>
      <c r="AQ21" s="249"/>
      <c r="AR21" s="15"/>
    </row>
    <row r="22" spans="1:45" s="3" customFormat="1" ht="15.75"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L23" s="250"/>
      <c r="AM23" s="250"/>
      <c r="AN23" s="250"/>
      <c r="AO23" s="250"/>
      <c r="AP23" s="250"/>
      <c r="AQ23" s="250"/>
      <c r="AR23" s="250"/>
      <c r="AS23" s="250"/>
    </row>
    <row r="24" spans="1:45" ht="15.75" thickBot="1" x14ac:dyDescent="0.3">
      <c r="A24" s="366" t="s">
        <v>524</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525</v>
      </c>
      <c r="AL24" s="366"/>
      <c r="AM24" s="251"/>
      <c r="AN24" s="251"/>
      <c r="AO24" s="252"/>
      <c r="AP24" s="252"/>
      <c r="AQ24" s="252"/>
      <c r="AR24" s="252"/>
      <c r="AS24" s="253"/>
    </row>
    <row r="25" spans="1:45" x14ac:dyDescent="0.25">
      <c r="A25" s="353" t="s">
        <v>567</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254"/>
      <c r="AN25" s="356" t="s">
        <v>526</v>
      </c>
      <c r="AO25" s="356"/>
      <c r="AP25" s="356"/>
      <c r="AQ25" s="357"/>
      <c r="AR25" s="357"/>
      <c r="AS25" s="253"/>
    </row>
    <row r="26" spans="1:45" x14ac:dyDescent="0.25">
      <c r="A26" s="358" t="s">
        <v>527</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54"/>
      <c r="AN26" s="361" t="s">
        <v>528</v>
      </c>
      <c r="AO26" s="362"/>
      <c r="AP26" s="363"/>
      <c r="AQ26" s="364"/>
      <c r="AR26" s="365"/>
      <c r="AS26" s="253"/>
    </row>
    <row r="27" spans="1:45" x14ac:dyDescent="0.25">
      <c r="A27" s="358" t="s">
        <v>529</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54"/>
      <c r="AN27" s="361" t="s">
        <v>530</v>
      </c>
      <c r="AO27" s="362"/>
      <c r="AP27" s="363"/>
      <c r="AQ27" s="364"/>
      <c r="AR27" s="365"/>
      <c r="AS27" s="253"/>
    </row>
    <row r="28" spans="1:45" ht="15.75" thickBot="1" x14ac:dyDescent="0.3">
      <c r="A28" s="373" t="s">
        <v>531</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254"/>
      <c r="AN28" s="377" t="s">
        <v>568</v>
      </c>
      <c r="AO28" s="378"/>
      <c r="AP28" s="379"/>
      <c r="AQ28" s="364"/>
      <c r="AR28" s="365"/>
      <c r="AS28" s="253"/>
    </row>
    <row r="29" spans="1:45" x14ac:dyDescent="0.25">
      <c r="A29" s="367" t="s">
        <v>532</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55"/>
      <c r="AL29" s="355"/>
      <c r="AM29" s="254"/>
      <c r="AN29" s="370"/>
      <c r="AO29" s="371"/>
      <c r="AP29" s="371"/>
      <c r="AQ29" s="364"/>
      <c r="AR29" s="372"/>
      <c r="AS29" s="253"/>
    </row>
    <row r="30" spans="1:45" x14ac:dyDescent="0.25">
      <c r="A30" s="358" t="s">
        <v>569</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54"/>
      <c r="AS30" s="253"/>
    </row>
    <row r="31" spans="1:45" x14ac:dyDescent="0.25">
      <c r="A31" s="358" t="s">
        <v>334</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54"/>
      <c r="AN31" s="254"/>
      <c r="AO31" s="255"/>
      <c r="AP31" s="255"/>
      <c r="AQ31" s="255"/>
      <c r="AR31" s="255"/>
      <c r="AS31" s="253"/>
    </row>
    <row r="32" spans="1:45" x14ac:dyDescent="0.25">
      <c r="A32" s="358" t="s">
        <v>313</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54"/>
      <c r="AN32" s="254"/>
      <c r="AO32" s="254"/>
      <c r="AP32" s="254"/>
      <c r="AQ32" s="254"/>
      <c r="AR32" s="254"/>
      <c r="AS32" s="253"/>
    </row>
    <row r="33" spans="1:45" x14ac:dyDescent="0.25">
      <c r="A33" s="358" t="s">
        <v>333</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82"/>
      <c r="AL33" s="382"/>
      <c r="AM33" s="254"/>
      <c r="AN33" s="254"/>
      <c r="AO33" s="254"/>
      <c r="AP33" s="254"/>
      <c r="AQ33" s="254"/>
      <c r="AR33" s="254"/>
      <c r="AS33" s="253"/>
    </row>
    <row r="34" spans="1:45" x14ac:dyDescent="0.25">
      <c r="A34" s="358" t="s">
        <v>332</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54"/>
      <c r="AN34" s="254"/>
      <c r="AO34" s="254"/>
      <c r="AP34" s="254"/>
      <c r="AQ34" s="254"/>
      <c r="AR34" s="254"/>
      <c r="AS34" s="253"/>
    </row>
    <row r="35" spans="1:45"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54"/>
      <c r="AN35" s="254"/>
      <c r="AO35" s="254"/>
      <c r="AP35" s="254"/>
      <c r="AQ35" s="254"/>
      <c r="AR35" s="254"/>
      <c r="AS35" s="253"/>
    </row>
    <row r="36" spans="1:45" ht="15.75" thickBot="1" x14ac:dyDescent="0.3">
      <c r="A36" s="380" t="s">
        <v>306</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76"/>
      <c r="AL36" s="376"/>
      <c r="AM36" s="254"/>
      <c r="AN36" s="254"/>
      <c r="AO36" s="254"/>
      <c r="AP36" s="254"/>
      <c r="AQ36" s="254"/>
      <c r="AR36" s="254"/>
      <c r="AS36" s="253"/>
    </row>
    <row r="37" spans="1:45"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254"/>
      <c r="AN37" s="254"/>
      <c r="AO37" s="254"/>
      <c r="AP37" s="254"/>
      <c r="AQ37" s="254"/>
      <c r="AR37" s="254"/>
      <c r="AS37" s="253"/>
    </row>
    <row r="38" spans="1:45" x14ac:dyDescent="0.25">
      <c r="A38" s="358" t="s">
        <v>331</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54"/>
      <c r="AN38" s="254"/>
      <c r="AO38" s="254"/>
      <c r="AP38" s="254"/>
      <c r="AQ38" s="254"/>
      <c r="AR38" s="254"/>
      <c r="AS38" s="253"/>
    </row>
    <row r="39" spans="1:45" ht="15.75" thickBot="1" x14ac:dyDescent="0.3">
      <c r="A39" s="380" t="s">
        <v>330</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76"/>
      <c r="AL39" s="376"/>
      <c r="AM39" s="254"/>
      <c r="AN39" s="254"/>
      <c r="AO39" s="254"/>
      <c r="AP39" s="254"/>
      <c r="AQ39" s="254"/>
      <c r="AR39" s="254"/>
      <c r="AS39" s="253"/>
    </row>
    <row r="40" spans="1:45" x14ac:dyDescent="0.25">
      <c r="A40" s="353" t="s">
        <v>570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254"/>
      <c r="AN40" s="254"/>
      <c r="AO40" s="254"/>
      <c r="AP40" s="254"/>
      <c r="AQ40" s="254"/>
      <c r="AR40" s="254"/>
      <c r="AS40" s="253"/>
    </row>
    <row r="41" spans="1:45" x14ac:dyDescent="0.25">
      <c r="A41" s="358" t="s">
        <v>329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54"/>
      <c r="AN41" s="254"/>
      <c r="AO41" s="254"/>
      <c r="AP41" s="254"/>
      <c r="AQ41" s="254"/>
      <c r="AR41" s="254"/>
      <c r="AS41" s="253"/>
    </row>
    <row r="42" spans="1:45" x14ac:dyDescent="0.25">
      <c r="A42" s="358" t="s">
        <v>328</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54"/>
      <c r="AN42" s="254"/>
      <c r="AO42" s="254"/>
      <c r="AP42" s="254"/>
      <c r="AQ42" s="254"/>
      <c r="AR42" s="254"/>
      <c r="AS42" s="253"/>
    </row>
    <row r="43" spans="1:45" x14ac:dyDescent="0.25">
      <c r="A43" s="358" t="s">
        <v>327</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54"/>
      <c r="AN43" s="254"/>
      <c r="AO43" s="254"/>
      <c r="AP43" s="254"/>
      <c r="AQ43" s="254"/>
      <c r="AR43" s="254"/>
      <c r="AS43" s="253"/>
    </row>
    <row r="44" spans="1:45" x14ac:dyDescent="0.25">
      <c r="A44" s="358" t="s">
        <v>326</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54"/>
      <c r="AN44" s="254"/>
      <c r="AO44" s="254"/>
      <c r="AP44" s="254"/>
      <c r="AQ44" s="254"/>
      <c r="AR44" s="254"/>
      <c r="AS44" s="253"/>
    </row>
    <row r="45" spans="1:45" x14ac:dyDescent="0.25">
      <c r="A45" s="358" t="s">
        <v>325</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54"/>
      <c r="AN45" s="254"/>
      <c r="AO45" s="254"/>
      <c r="AP45" s="254"/>
      <c r="AQ45" s="254"/>
      <c r="AR45" s="254"/>
      <c r="AS45" s="253"/>
    </row>
    <row r="46" spans="1:45" ht="15.75" thickBot="1" x14ac:dyDescent="0.3">
      <c r="A46" s="383" t="s">
        <v>571</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254"/>
      <c r="AN46" s="254"/>
      <c r="AO46" s="254"/>
      <c r="AP46" s="254"/>
      <c r="AQ46" s="254"/>
      <c r="AR46" s="254"/>
      <c r="AS46" s="253"/>
    </row>
    <row r="47" spans="1:45" x14ac:dyDescent="0.25">
      <c r="A47" s="386" t="s">
        <v>324</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55" t="s">
        <v>4</v>
      </c>
      <c r="AL47" s="355"/>
      <c r="AM47" s="389" t="s">
        <v>572</v>
      </c>
      <c r="AN47" s="389"/>
      <c r="AO47" s="256" t="s">
        <v>573</v>
      </c>
      <c r="AP47" s="256" t="s">
        <v>574</v>
      </c>
      <c r="AQ47" s="253"/>
    </row>
    <row r="48" spans="1:45" x14ac:dyDescent="0.25">
      <c r="A48" s="358" t="s">
        <v>323</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57"/>
      <c r="AP48" s="257"/>
      <c r="AQ48" s="253"/>
    </row>
    <row r="49" spans="1:43" x14ac:dyDescent="0.25">
      <c r="A49" s="358" t="s">
        <v>322</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57"/>
      <c r="AP49" s="257"/>
      <c r="AQ49" s="253"/>
    </row>
    <row r="50" spans="1:43" ht="15.75" thickBot="1" x14ac:dyDescent="0.3">
      <c r="A50" s="380" t="s">
        <v>575</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76"/>
      <c r="AL50" s="376"/>
      <c r="AM50" s="376"/>
      <c r="AN50" s="376"/>
      <c r="AO50" s="258"/>
      <c r="AP50" s="258"/>
      <c r="AQ50" s="253"/>
    </row>
    <row r="51" spans="1:43" ht="15.75" thickBot="1" x14ac:dyDescent="0.3">
      <c r="A51" s="259"/>
      <c r="B51" s="259"/>
      <c r="C51" s="259"/>
      <c r="D51" s="259"/>
      <c r="E51" s="259"/>
      <c r="F51" s="259"/>
      <c r="G51" s="259"/>
      <c r="H51" s="259"/>
      <c r="I51" s="259"/>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60"/>
      <c r="AN51" s="260"/>
      <c r="AO51" s="261"/>
      <c r="AP51" s="261"/>
      <c r="AQ51" s="262"/>
    </row>
    <row r="52" spans="1:43" x14ac:dyDescent="0.25">
      <c r="A52" s="390" t="s">
        <v>321</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4</v>
      </c>
      <c r="AL52" s="389"/>
      <c r="AM52" s="389" t="s">
        <v>572</v>
      </c>
      <c r="AN52" s="389"/>
      <c r="AO52" s="256" t="s">
        <v>573</v>
      </c>
      <c r="AP52" s="256" t="s">
        <v>574</v>
      </c>
      <c r="AQ52" s="253"/>
    </row>
    <row r="53" spans="1:43" x14ac:dyDescent="0.25">
      <c r="A53" s="392" t="s">
        <v>320</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2"/>
      <c r="AL53" s="382"/>
      <c r="AM53" s="382"/>
      <c r="AN53" s="382"/>
      <c r="AO53" s="263"/>
      <c r="AP53" s="263"/>
      <c r="AQ53" s="253"/>
    </row>
    <row r="54" spans="1:43" x14ac:dyDescent="0.25">
      <c r="A54" s="358" t="s">
        <v>319</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57"/>
      <c r="AP54" s="257"/>
      <c r="AQ54" s="253"/>
    </row>
    <row r="55" spans="1:43" x14ac:dyDescent="0.25">
      <c r="A55" s="358" t="s">
        <v>318</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57"/>
      <c r="AP55" s="257"/>
      <c r="AQ55" s="253"/>
    </row>
    <row r="56" spans="1:43" ht="15.75" thickBot="1" x14ac:dyDescent="0.3">
      <c r="A56" s="380" t="s">
        <v>317</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76"/>
      <c r="AL56" s="376"/>
      <c r="AM56" s="376"/>
      <c r="AN56" s="376"/>
      <c r="AO56" s="258"/>
      <c r="AP56" s="258"/>
      <c r="AQ56" s="253"/>
    </row>
    <row r="57" spans="1:43" ht="15.75" thickBot="1" x14ac:dyDescent="0.3">
      <c r="A57" s="264"/>
      <c r="B57" s="264"/>
      <c r="C57" s="264"/>
      <c r="D57" s="264"/>
      <c r="E57" s="264"/>
      <c r="F57" s="264"/>
      <c r="G57" s="264"/>
      <c r="H57" s="264"/>
      <c r="I57" s="264"/>
      <c r="J57" s="264"/>
      <c r="K57" s="264"/>
      <c r="L57" s="264"/>
      <c r="M57" s="264"/>
      <c r="N57" s="264"/>
      <c r="O57" s="264"/>
      <c r="P57" s="264"/>
      <c r="Q57" s="264"/>
      <c r="R57" s="264"/>
      <c r="S57" s="264"/>
      <c r="T57" s="264"/>
      <c r="U57" s="264"/>
      <c r="V57" s="264"/>
      <c r="W57" s="264"/>
      <c r="X57" s="264"/>
      <c r="Y57" s="264"/>
      <c r="Z57" s="264"/>
      <c r="AA57" s="264"/>
      <c r="AB57" s="264"/>
      <c r="AC57" s="264"/>
      <c r="AD57" s="264"/>
      <c r="AE57" s="264"/>
      <c r="AF57" s="264"/>
      <c r="AG57" s="264"/>
      <c r="AH57" s="264"/>
      <c r="AI57" s="264"/>
      <c r="AJ57" s="264"/>
      <c r="AK57" s="264"/>
      <c r="AL57" s="264"/>
      <c r="AM57" s="254"/>
      <c r="AN57" s="254"/>
      <c r="AO57" s="265"/>
      <c r="AP57" s="265"/>
      <c r="AQ57" s="251"/>
    </row>
    <row r="58" spans="1:43" x14ac:dyDescent="0.25">
      <c r="A58" s="390" t="s">
        <v>576</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4</v>
      </c>
      <c r="AL58" s="389"/>
      <c r="AM58" s="389" t="s">
        <v>572</v>
      </c>
      <c r="AN58" s="389"/>
      <c r="AO58" s="256" t="s">
        <v>573</v>
      </c>
      <c r="AP58" s="256" t="s">
        <v>574</v>
      </c>
      <c r="AQ58" s="253"/>
    </row>
    <row r="59" spans="1:43" x14ac:dyDescent="0.25">
      <c r="A59" s="394" t="s">
        <v>316</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266"/>
      <c r="AP59" s="266"/>
      <c r="AQ59" s="267"/>
    </row>
    <row r="60" spans="1:43" x14ac:dyDescent="0.25">
      <c r="A60" s="358" t="s">
        <v>315</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57"/>
      <c r="AP60" s="257"/>
      <c r="AQ60" s="253"/>
    </row>
    <row r="61" spans="1:43" x14ac:dyDescent="0.25">
      <c r="A61" s="358" t="s">
        <v>314</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57"/>
      <c r="AP61" s="257"/>
      <c r="AQ61" s="253"/>
    </row>
    <row r="62" spans="1:43" x14ac:dyDescent="0.25">
      <c r="A62" s="358" t="s">
        <v>313</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57"/>
      <c r="AP62" s="257"/>
      <c r="AQ62" s="253"/>
    </row>
    <row r="63" spans="1:43"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57"/>
      <c r="AP63" s="257"/>
      <c r="AQ63" s="253"/>
    </row>
    <row r="64" spans="1:43"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57"/>
      <c r="AP64" s="257"/>
      <c r="AQ64" s="253"/>
    </row>
    <row r="65" spans="1:43" x14ac:dyDescent="0.25">
      <c r="A65" s="358" t="s">
        <v>312</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57"/>
      <c r="AP65" s="257"/>
      <c r="AQ65" s="253"/>
    </row>
    <row r="66" spans="1:43" x14ac:dyDescent="0.25">
      <c r="A66" s="397" t="s">
        <v>577</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268"/>
      <c r="AP66" s="268"/>
      <c r="AQ66" s="267"/>
    </row>
    <row r="67" spans="1:43" x14ac:dyDescent="0.25">
      <c r="A67" s="358" t="s">
        <v>308</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57"/>
      <c r="AP67" s="257"/>
      <c r="AQ67" s="253"/>
    </row>
    <row r="68" spans="1:43" x14ac:dyDescent="0.25">
      <c r="A68" s="397" t="s">
        <v>578</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268"/>
      <c r="AP68" s="268"/>
      <c r="AQ68" s="267"/>
    </row>
    <row r="69" spans="1:43" x14ac:dyDescent="0.25">
      <c r="A69" s="358" t="s">
        <v>307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57"/>
      <c r="AP69" s="257"/>
      <c r="AQ69" s="253"/>
    </row>
    <row r="70" spans="1:43" x14ac:dyDescent="0.25">
      <c r="A70" s="405" t="s">
        <v>311</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268"/>
      <c r="AP70" s="268"/>
      <c r="AQ70" s="267"/>
    </row>
    <row r="71" spans="1:43" x14ac:dyDescent="0.25">
      <c r="A71" s="358" t="s">
        <v>306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57"/>
      <c r="AP71" s="257"/>
      <c r="AQ71" s="253"/>
    </row>
    <row r="72" spans="1:43" ht="15.75" thickBot="1" x14ac:dyDescent="0.3">
      <c r="A72" s="401" t="s">
        <v>310</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269"/>
      <c r="AP72" s="269"/>
      <c r="AQ72" s="267"/>
    </row>
    <row r="73" spans="1:43" ht="15.75" thickBot="1" x14ac:dyDescent="0.3">
      <c r="A73" s="264"/>
      <c r="B73" s="264"/>
      <c r="C73" s="264"/>
      <c r="D73" s="264"/>
      <c r="E73" s="264"/>
      <c r="F73" s="264"/>
      <c r="G73" s="264"/>
      <c r="H73" s="264"/>
      <c r="I73" s="264"/>
      <c r="J73" s="264"/>
      <c r="K73" s="264"/>
      <c r="L73" s="264"/>
      <c r="M73" s="264"/>
      <c r="N73" s="264"/>
      <c r="O73" s="264"/>
      <c r="P73" s="264"/>
      <c r="Q73" s="264"/>
      <c r="R73" s="264"/>
      <c r="S73" s="264"/>
      <c r="T73" s="264"/>
      <c r="U73" s="264"/>
      <c r="V73" s="264"/>
      <c r="W73" s="264"/>
      <c r="X73" s="264"/>
      <c r="Y73" s="264"/>
      <c r="Z73" s="264"/>
      <c r="AA73" s="264"/>
      <c r="AB73" s="264"/>
      <c r="AC73" s="264"/>
      <c r="AD73" s="264"/>
      <c r="AE73" s="264"/>
      <c r="AF73" s="264"/>
      <c r="AG73" s="264"/>
      <c r="AH73" s="264"/>
      <c r="AI73" s="264"/>
      <c r="AJ73" s="264"/>
      <c r="AK73" s="264"/>
      <c r="AL73" s="264"/>
      <c r="AM73" s="254"/>
      <c r="AN73" s="254"/>
      <c r="AO73" s="265"/>
      <c r="AP73" s="265"/>
      <c r="AQ73" s="251"/>
    </row>
    <row r="74" spans="1:43" x14ac:dyDescent="0.25">
      <c r="A74" s="390" t="s">
        <v>309</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4</v>
      </c>
      <c r="AL74" s="389"/>
      <c r="AM74" s="389" t="s">
        <v>572</v>
      </c>
      <c r="AN74" s="389"/>
      <c r="AO74" s="256" t="s">
        <v>573</v>
      </c>
      <c r="AP74" s="256" t="s">
        <v>574</v>
      </c>
      <c r="AQ74" s="253"/>
    </row>
    <row r="75" spans="1:43" x14ac:dyDescent="0.25">
      <c r="A75" s="397" t="s">
        <v>578</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270"/>
      <c r="AP75" s="270"/>
      <c r="AQ75" s="267"/>
    </row>
    <row r="76" spans="1:43" x14ac:dyDescent="0.25">
      <c r="A76" s="358" t="s">
        <v>308</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07"/>
      <c r="AN76" s="407"/>
      <c r="AO76" s="271"/>
      <c r="AP76" s="271"/>
      <c r="AQ76" s="253"/>
    </row>
    <row r="77" spans="1:43" x14ac:dyDescent="0.25">
      <c r="A77" s="358" t="s">
        <v>307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07"/>
      <c r="AN77" s="407"/>
      <c r="AO77" s="271"/>
      <c r="AP77" s="271"/>
      <c r="AQ77" s="253"/>
    </row>
    <row r="78" spans="1:43" x14ac:dyDescent="0.25">
      <c r="A78" s="358" t="s">
        <v>306</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07"/>
      <c r="AN78" s="407"/>
      <c r="AO78" s="271"/>
      <c r="AP78" s="271"/>
      <c r="AQ78" s="253"/>
    </row>
    <row r="79" spans="1:43" x14ac:dyDescent="0.25">
      <c r="A79" s="358" t="s">
        <v>305</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07"/>
      <c r="AN79" s="407"/>
      <c r="AO79" s="271"/>
      <c r="AP79" s="271"/>
      <c r="AQ79" s="253"/>
    </row>
    <row r="80" spans="1:43" x14ac:dyDescent="0.25">
      <c r="A80" s="358" t="s">
        <v>304</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07"/>
      <c r="AN80" s="407"/>
      <c r="AO80" s="271"/>
      <c r="AP80" s="271"/>
      <c r="AQ80" s="253"/>
    </row>
    <row r="81" spans="1:45" x14ac:dyDescent="0.25">
      <c r="A81" s="358" t="s">
        <v>303</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07"/>
      <c r="AN81" s="407"/>
      <c r="AO81" s="271"/>
      <c r="AP81" s="271"/>
      <c r="AQ81" s="253"/>
    </row>
    <row r="82" spans="1:45" x14ac:dyDescent="0.25">
      <c r="A82" s="358" t="s">
        <v>302</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07"/>
      <c r="AN82" s="407"/>
      <c r="AO82" s="271"/>
      <c r="AP82" s="271"/>
      <c r="AQ82" s="253"/>
    </row>
    <row r="83" spans="1:45" x14ac:dyDescent="0.25">
      <c r="A83" s="405" t="s">
        <v>301</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270"/>
      <c r="AP83" s="270"/>
      <c r="AQ83" s="267"/>
    </row>
    <row r="84" spans="1:45" x14ac:dyDescent="0.25">
      <c r="A84" s="405" t="s">
        <v>579</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270"/>
      <c r="AP84" s="270"/>
      <c r="AQ84" s="267"/>
    </row>
    <row r="85" spans="1:45" x14ac:dyDescent="0.25">
      <c r="A85" s="358" t="s">
        <v>300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07"/>
      <c r="AN85" s="407"/>
      <c r="AO85" s="271"/>
      <c r="AP85" s="271"/>
      <c r="AQ85" s="251"/>
    </row>
    <row r="86" spans="1:45" x14ac:dyDescent="0.25">
      <c r="A86" s="397" t="s">
        <v>580</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270"/>
      <c r="AP86" s="270"/>
      <c r="AQ86" s="267"/>
    </row>
    <row r="87" spans="1:45" x14ac:dyDescent="0.25">
      <c r="A87" s="397" t="s">
        <v>581</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270"/>
      <c r="AP87" s="270"/>
      <c r="AQ87" s="267"/>
    </row>
    <row r="88" spans="1:45" x14ac:dyDescent="0.25">
      <c r="A88" s="409" t="s">
        <v>582</v>
      </c>
      <c r="B88" s="410"/>
      <c r="C88" s="410"/>
      <c r="D88" s="411"/>
      <c r="E88" s="272"/>
      <c r="F88" s="272"/>
      <c r="G88" s="272"/>
      <c r="H88" s="272"/>
      <c r="I88" s="272"/>
      <c r="J88" s="272"/>
      <c r="K88" s="272"/>
      <c r="L88" s="272"/>
      <c r="M88" s="272"/>
      <c r="N88" s="272"/>
      <c r="O88" s="272"/>
      <c r="P88" s="272"/>
      <c r="Q88" s="272"/>
      <c r="R88" s="272"/>
      <c r="S88" s="272"/>
      <c r="T88" s="272"/>
      <c r="U88" s="272"/>
      <c r="V88" s="272"/>
      <c r="W88" s="272"/>
      <c r="X88" s="272"/>
      <c r="Y88" s="272"/>
      <c r="Z88" s="272"/>
      <c r="AA88" s="272"/>
      <c r="AB88" s="272"/>
      <c r="AC88" s="272"/>
      <c r="AD88" s="272"/>
      <c r="AE88" s="272"/>
      <c r="AF88" s="272"/>
      <c r="AG88" s="272"/>
      <c r="AH88" s="272"/>
      <c r="AI88" s="272"/>
      <c r="AJ88" s="272"/>
      <c r="AK88" s="412"/>
      <c r="AL88" s="413"/>
      <c r="AM88" s="414"/>
      <c r="AN88" s="415"/>
      <c r="AO88" s="270"/>
      <c r="AP88" s="270"/>
      <c r="AQ88" s="267"/>
    </row>
    <row r="89" spans="1:45" x14ac:dyDescent="0.25">
      <c r="A89" s="409" t="s">
        <v>583</v>
      </c>
      <c r="B89" s="410"/>
      <c r="C89" s="410"/>
      <c r="D89" s="411"/>
      <c r="E89" s="272"/>
      <c r="F89" s="272"/>
      <c r="G89" s="272"/>
      <c r="H89" s="272"/>
      <c r="I89" s="272"/>
      <c r="J89" s="272"/>
      <c r="K89" s="272"/>
      <c r="L89" s="272"/>
      <c r="M89" s="272"/>
      <c r="N89" s="272"/>
      <c r="O89" s="272"/>
      <c r="P89" s="272"/>
      <c r="Q89" s="272"/>
      <c r="R89" s="272"/>
      <c r="S89" s="272"/>
      <c r="T89" s="272"/>
      <c r="U89" s="272"/>
      <c r="V89" s="272"/>
      <c r="W89" s="272"/>
      <c r="X89" s="272"/>
      <c r="Y89" s="272"/>
      <c r="Z89" s="272"/>
      <c r="AA89" s="272"/>
      <c r="AB89" s="272"/>
      <c r="AC89" s="272"/>
      <c r="AD89" s="272"/>
      <c r="AE89" s="272"/>
      <c r="AF89" s="272"/>
      <c r="AG89" s="272"/>
      <c r="AH89" s="272"/>
      <c r="AI89" s="272"/>
      <c r="AJ89" s="272"/>
      <c r="AK89" s="412"/>
      <c r="AL89" s="413"/>
      <c r="AM89" s="414"/>
      <c r="AN89" s="415"/>
      <c r="AO89" s="270"/>
      <c r="AP89" s="270"/>
      <c r="AQ89" s="251"/>
    </row>
    <row r="90" spans="1:45" ht="15.75" thickBot="1" x14ac:dyDescent="0.3">
      <c r="A90" s="273" t="s">
        <v>584</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416"/>
      <c r="AL90" s="417"/>
      <c r="AM90" s="418"/>
      <c r="AN90" s="419"/>
      <c r="AO90" s="275"/>
      <c r="AP90" s="275"/>
      <c r="AQ90" s="253"/>
    </row>
    <row r="91" spans="1:45" x14ac:dyDescent="0.25">
      <c r="A91" s="251"/>
      <c r="B91" s="251"/>
      <c r="C91" s="251"/>
      <c r="D91" s="251"/>
      <c r="E91" s="251"/>
      <c r="F91" s="251"/>
      <c r="G91" s="251"/>
      <c r="H91" s="251"/>
      <c r="I91" s="251"/>
      <c r="J91" s="251"/>
      <c r="K91" s="251"/>
      <c r="L91" s="251"/>
      <c r="M91" s="251"/>
      <c r="N91" s="251"/>
      <c r="O91" s="251"/>
      <c r="P91" s="251"/>
      <c r="Q91" s="251"/>
      <c r="R91" s="251"/>
      <c r="S91" s="251"/>
      <c r="T91" s="251"/>
      <c r="U91" s="251"/>
      <c r="V91" s="251"/>
      <c r="W91" s="251"/>
      <c r="X91" s="251"/>
      <c r="Y91" s="251"/>
      <c r="Z91" s="251"/>
      <c r="AA91" s="251"/>
      <c r="AB91" s="251"/>
      <c r="AC91" s="251"/>
      <c r="AD91" s="251"/>
      <c r="AE91" s="251"/>
      <c r="AF91" s="251"/>
      <c r="AG91" s="251"/>
      <c r="AH91" s="251"/>
      <c r="AI91" s="251"/>
      <c r="AJ91" s="251"/>
      <c r="AK91" s="251"/>
      <c r="AL91" s="251"/>
      <c r="AM91" s="251"/>
      <c r="AN91" s="251"/>
      <c r="AO91" s="251"/>
      <c r="AP91" s="251"/>
      <c r="AQ91" s="251"/>
      <c r="AR91" s="251"/>
      <c r="AS91" s="276"/>
    </row>
    <row r="92" spans="1:45" x14ac:dyDescent="0.25">
      <c r="A92" s="254" t="s">
        <v>585</v>
      </c>
      <c r="C92" s="253"/>
      <c r="D92" s="253"/>
      <c r="E92" s="253"/>
      <c r="F92" s="253"/>
      <c r="G92" s="253"/>
      <c r="H92" s="253"/>
      <c r="I92" s="253"/>
      <c r="J92" s="253"/>
      <c r="K92" s="253"/>
      <c r="L92" s="253"/>
      <c r="M92" s="253"/>
      <c r="N92" s="253"/>
      <c r="O92" s="253"/>
      <c r="P92" s="253"/>
      <c r="Q92" s="253"/>
      <c r="R92" s="253"/>
      <c r="S92" s="253"/>
      <c r="T92" s="253"/>
      <c r="U92" s="253"/>
      <c r="V92" s="253"/>
      <c r="W92" s="253"/>
      <c r="X92" s="253"/>
      <c r="Y92" s="253"/>
      <c r="Z92" s="253"/>
      <c r="AA92" s="253"/>
      <c r="AB92" s="253"/>
      <c r="AC92" s="253"/>
      <c r="AD92" s="253"/>
      <c r="AE92" s="253"/>
      <c r="AF92" s="253"/>
      <c r="AG92" s="253"/>
      <c r="AH92" s="253"/>
      <c r="AI92" s="253"/>
      <c r="AJ92" s="253"/>
      <c r="AK92" s="253"/>
      <c r="AL92" s="253"/>
      <c r="AM92" s="253"/>
      <c r="AN92" s="253"/>
      <c r="AO92" s="253"/>
      <c r="AP92" s="253"/>
      <c r="AQ92" s="253"/>
      <c r="AR92" s="253"/>
      <c r="AS92" s="276"/>
    </row>
    <row r="93" spans="1:45" x14ac:dyDescent="0.25">
      <c r="A93" s="277" t="s">
        <v>586</v>
      </c>
      <c r="B93" s="278"/>
      <c r="C93" s="279"/>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c r="AB93" s="278"/>
      <c r="AC93" s="278"/>
      <c r="AD93" s="278"/>
      <c r="AE93" s="278"/>
      <c r="AF93" s="278"/>
      <c r="AG93" s="278"/>
      <c r="AH93" s="278"/>
      <c r="AI93" s="278"/>
      <c r="AJ93" s="278"/>
      <c r="AK93" s="278"/>
      <c r="AL93" s="278"/>
      <c r="AM93" s="278"/>
      <c r="AN93" s="278"/>
      <c r="AO93" s="278"/>
      <c r="AP93" s="276"/>
      <c r="AQ93" s="276"/>
      <c r="AR93" s="276"/>
      <c r="AS93" s="276"/>
    </row>
    <row r="94" spans="1:45" x14ac:dyDescent="0.25">
      <c r="A94" s="277" t="s">
        <v>587</v>
      </c>
      <c r="B94" s="278"/>
      <c r="C94" s="279"/>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c r="AB94" s="278"/>
      <c r="AC94" s="278"/>
      <c r="AD94" s="278"/>
      <c r="AE94" s="278"/>
      <c r="AF94" s="278"/>
      <c r="AG94" s="278"/>
      <c r="AH94" s="278"/>
      <c r="AI94" s="278"/>
      <c r="AJ94" s="278"/>
      <c r="AK94" s="278"/>
      <c r="AL94" s="278"/>
      <c r="AM94" s="278"/>
      <c r="AN94" s="278"/>
      <c r="AO94" s="278"/>
      <c r="AP94" s="276"/>
      <c r="AQ94" s="276"/>
      <c r="AR94" s="276"/>
      <c r="AS94" s="251"/>
    </row>
    <row r="95" spans="1:45" x14ac:dyDescent="0.25">
      <c r="A95" s="277" t="s">
        <v>588</v>
      </c>
      <c r="B95" s="278"/>
      <c r="C95" s="279"/>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c r="AB95" s="278"/>
      <c r="AC95" s="278"/>
      <c r="AD95" s="278"/>
      <c r="AE95" s="278"/>
      <c r="AF95" s="278"/>
      <c r="AG95" s="278"/>
      <c r="AH95" s="278"/>
      <c r="AI95" s="278"/>
      <c r="AJ95" s="278"/>
      <c r="AK95" s="278"/>
      <c r="AL95" s="278"/>
      <c r="AM95" s="278"/>
      <c r="AN95" s="278"/>
      <c r="AO95" s="278"/>
      <c r="AP95" s="276"/>
      <c r="AQ95" s="276"/>
      <c r="AR95" s="276"/>
      <c r="AS95" s="251"/>
    </row>
    <row r="96" spans="1:45" x14ac:dyDescent="0.25">
      <c r="A96" s="254" t="s">
        <v>589</v>
      </c>
      <c r="C96" s="251"/>
      <c r="D96" s="251"/>
      <c r="E96" s="251"/>
      <c r="F96" s="251"/>
      <c r="G96" s="251"/>
      <c r="H96" s="251"/>
      <c r="I96" s="251"/>
      <c r="J96" s="251"/>
      <c r="K96" s="251"/>
      <c r="L96" s="251"/>
      <c r="M96" s="251"/>
      <c r="N96" s="251"/>
      <c r="O96" s="251"/>
      <c r="P96" s="251"/>
      <c r="Q96" s="251"/>
      <c r="R96" s="251"/>
      <c r="S96" s="251"/>
      <c r="T96" s="251"/>
      <c r="U96" s="251"/>
      <c r="V96" s="251"/>
      <c r="W96" s="251"/>
      <c r="X96" s="251"/>
      <c r="Y96" s="251"/>
      <c r="Z96" s="251"/>
      <c r="AA96" s="251"/>
      <c r="AB96" s="251"/>
      <c r="AC96" s="251"/>
      <c r="AD96" s="251"/>
      <c r="AE96" s="251"/>
      <c r="AF96" s="251"/>
      <c r="AG96" s="251"/>
      <c r="AH96" s="251"/>
      <c r="AI96" s="251"/>
      <c r="AJ96" s="251"/>
      <c r="AK96" s="251"/>
      <c r="AL96" s="251"/>
      <c r="AM96" s="251"/>
      <c r="AN96" s="251"/>
      <c r="AO96" s="251"/>
      <c r="AP96" s="251"/>
      <c r="AQ96" s="251"/>
      <c r="AR96" s="25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0" zoomScaleSheetLayoutView="80" workbookViewId="0">
      <selection activeCell="G43" sqref="G43"/>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337" t="str">
        <f>'1. паспорт местоположение'!A12:C12</f>
        <v>M_TP1600.PS.0172</v>
      </c>
      <c r="B12" s="337"/>
      <c r="C12" s="337"/>
      <c r="D12" s="337"/>
      <c r="E12" s="337"/>
      <c r="F12" s="337"/>
      <c r="G12" s="337"/>
      <c r="H12" s="337"/>
      <c r="I12" s="337"/>
      <c r="J12" s="337"/>
      <c r="K12" s="337"/>
      <c r="L12" s="337"/>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x14ac:dyDescent="0.25">
      <c r="A15" s="337" t="str">
        <f>'1. паспорт местоположение'!A15:C15</f>
        <v>Реконструкции ТСО ПС 110/35/6 кВ Нижневартовская</v>
      </c>
      <c r="B15" s="337"/>
      <c r="C15" s="337"/>
      <c r="D15" s="337"/>
      <c r="E15" s="337"/>
      <c r="F15" s="337"/>
      <c r="G15" s="337"/>
      <c r="H15" s="337"/>
      <c r="I15" s="337"/>
      <c r="J15" s="337"/>
      <c r="K15" s="337"/>
      <c r="L15" s="337"/>
    </row>
    <row r="16" spans="1:44" x14ac:dyDescent="0.25">
      <c r="A16" s="298" t="s">
        <v>6</v>
      </c>
      <c r="B16" s="298"/>
      <c r="C16" s="298"/>
      <c r="D16" s="298"/>
      <c r="E16" s="298"/>
      <c r="F16" s="298"/>
      <c r="G16" s="298"/>
      <c r="H16" s="298"/>
      <c r="I16" s="298"/>
      <c r="J16" s="298"/>
      <c r="K16" s="298"/>
      <c r="L16" s="298"/>
    </row>
    <row r="17" spans="1:12" ht="15.75" customHeight="1" x14ac:dyDescent="0.25">
      <c r="L17" s="84"/>
    </row>
    <row r="18" spans="1:12" x14ac:dyDescent="0.25">
      <c r="K18" s="83"/>
    </row>
    <row r="19" spans="1:12" ht="15.75" customHeight="1" x14ac:dyDescent="0.25">
      <c r="A19" s="420" t="s">
        <v>482</v>
      </c>
      <c r="B19" s="420"/>
      <c r="C19" s="420"/>
      <c r="D19" s="420"/>
      <c r="E19" s="420"/>
      <c r="F19" s="420"/>
      <c r="G19" s="420"/>
      <c r="H19" s="420"/>
      <c r="I19" s="420"/>
      <c r="J19" s="420"/>
      <c r="K19" s="420"/>
      <c r="L19" s="420"/>
    </row>
    <row r="20" spans="1:12" x14ac:dyDescent="0.25">
      <c r="A20" s="57"/>
      <c r="B20" s="57"/>
      <c r="C20" s="82"/>
      <c r="D20" s="82"/>
      <c r="E20" s="82"/>
      <c r="F20" s="82"/>
      <c r="G20" s="82"/>
      <c r="H20" s="82"/>
      <c r="I20" s="82"/>
      <c r="J20" s="82"/>
      <c r="K20" s="82"/>
      <c r="L20" s="82"/>
    </row>
    <row r="21" spans="1:12" ht="28.5" customHeight="1" x14ac:dyDescent="0.25">
      <c r="A21" s="421" t="s">
        <v>228</v>
      </c>
      <c r="B21" s="421" t="s">
        <v>227</v>
      </c>
      <c r="C21" s="427" t="s">
        <v>414</v>
      </c>
      <c r="D21" s="427"/>
      <c r="E21" s="427"/>
      <c r="F21" s="427"/>
      <c r="G21" s="427"/>
      <c r="H21" s="427"/>
      <c r="I21" s="422" t="s">
        <v>226</v>
      </c>
      <c r="J21" s="424" t="s">
        <v>416</v>
      </c>
      <c r="K21" s="421" t="s">
        <v>225</v>
      </c>
      <c r="L21" s="423" t="s">
        <v>415</v>
      </c>
    </row>
    <row r="22" spans="1:12" ht="58.5" customHeight="1" x14ac:dyDescent="0.25">
      <c r="A22" s="421"/>
      <c r="B22" s="421"/>
      <c r="C22" s="428" t="s">
        <v>2</v>
      </c>
      <c r="D22" s="428"/>
      <c r="E22" s="137"/>
      <c r="F22" s="138"/>
      <c r="G22" s="429" t="s">
        <v>1</v>
      </c>
      <c r="H22" s="430"/>
      <c r="I22" s="422"/>
      <c r="J22" s="425"/>
      <c r="K22" s="421"/>
      <c r="L22" s="423"/>
    </row>
    <row r="23" spans="1:12" ht="47.25" x14ac:dyDescent="0.25">
      <c r="A23" s="421"/>
      <c r="B23" s="421"/>
      <c r="C23" s="81" t="s">
        <v>224</v>
      </c>
      <c r="D23" s="81" t="s">
        <v>223</v>
      </c>
      <c r="E23" s="81" t="s">
        <v>224</v>
      </c>
      <c r="F23" s="81" t="s">
        <v>223</v>
      </c>
      <c r="G23" s="81" t="s">
        <v>224</v>
      </c>
      <c r="H23" s="81" t="s">
        <v>223</v>
      </c>
      <c r="I23" s="422"/>
      <c r="J23" s="426"/>
      <c r="K23" s="421"/>
      <c r="L23" s="423"/>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7"/>
      <c r="D25" s="79"/>
      <c r="E25" s="79"/>
      <c r="F25" s="79"/>
      <c r="G25" s="79"/>
      <c r="H25" s="79"/>
      <c r="I25" s="79"/>
      <c r="J25" s="79"/>
      <c r="K25" s="73"/>
      <c r="L25" s="73"/>
    </row>
    <row r="26" spans="1:12" x14ac:dyDescent="0.25">
      <c r="A26" s="76" t="s">
        <v>221</v>
      </c>
      <c r="B26" s="80" t="s">
        <v>421</v>
      </c>
      <c r="C26" s="74" t="s">
        <v>560</v>
      </c>
      <c r="D26" s="74" t="s">
        <v>560</v>
      </c>
      <c r="E26" s="171"/>
      <c r="F26" s="171"/>
      <c r="G26" s="74" t="s">
        <v>516</v>
      </c>
      <c r="H26" s="171"/>
      <c r="I26" s="171"/>
      <c r="J26" s="171"/>
      <c r="K26" s="73"/>
      <c r="L26" s="73"/>
    </row>
    <row r="27" spans="1:12" s="58" customFormat="1" x14ac:dyDescent="0.25">
      <c r="A27" s="76" t="s">
        <v>220</v>
      </c>
      <c r="B27" s="80" t="s">
        <v>423</v>
      </c>
      <c r="C27" s="74" t="s">
        <v>560</v>
      </c>
      <c r="D27" s="74" t="s">
        <v>560</v>
      </c>
      <c r="E27" s="171"/>
      <c r="F27" s="171"/>
      <c r="G27" s="74" t="s">
        <v>516</v>
      </c>
      <c r="H27" s="171"/>
      <c r="I27" s="171"/>
      <c r="J27" s="171"/>
      <c r="K27" s="73"/>
      <c r="L27" s="73"/>
    </row>
    <row r="28" spans="1:12" s="58" customFormat="1" ht="31.5" x14ac:dyDescent="0.25">
      <c r="A28" s="76" t="s">
        <v>422</v>
      </c>
      <c r="B28" s="80" t="s">
        <v>427</v>
      </c>
      <c r="C28" s="74" t="s">
        <v>560</v>
      </c>
      <c r="D28" s="74" t="s">
        <v>560</v>
      </c>
      <c r="E28" s="171"/>
      <c r="F28" s="171"/>
      <c r="G28" s="74" t="s">
        <v>516</v>
      </c>
      <c r="H28" s="171"/>
      <c r="I28" s="171"/>
      <c r="J28" s="171"/>
      <c r="K28" s="73"/>
      <c r="L28" s="73"/>
    </row>
    <row r="29" spans="1:12" s="58" customFormat="1" x14ac:dyDescent="0.25">
      <c r="A29" s="76" t="s">
        <v>219</v>
      </c>
      <c r="B29" s="80" t="s">
        <v>426</v>
      </c>
      <c r="C29" s="74" t="s">
        <v>560</v>
      </c>
      <c r="D29" s="74" t="s">
        <v>560</v>
      </c>
      <c r="E29" s="171"/>
      <c r="F29" s="171"/>
      <c r="G29" s="74" t="s">
        <v>516</v>
      </c>
      <c r="H29" s="171"/>
      <c r="I29" s="171"/>
      <c r="J29" s="171"/>
      <c r="K29" s="73"/>
      <c r="L29" s="73"/>
    </row>
    <row r="30" spans="1:12" s="58" customFormat="1" x14ac:dyDescent="0.25">
      <c r="A30" s="76" t="s">
        <v>218</v>
      </c>
      <c r="B30" s="80" t="s">
        <v>428</v>
      </c>
      <c r="C30" s="74" t="s">
        <v>560</v>
      </c>
      <c r="D30" s="74" t="s">
        <v>560</v>
      </c>
      <c r="E30" s="171"/>
      <c r="F30" s="171"/>
      <c r="G30" s="74" t="s">
        <v>516</v>
      </c>
      <c r="H30" s="171"/>
      <c r="I30" s="171"/>
      <c r="J30" s="171"/>
      <c r="K30" s="73"/>
      <c r="L30" s="73"/>
    </row>
    <row r="31" spans="1:12" s="58" customFormat="1" x14ac:dyDescent="0.25">
      <c r="A31" s="76" t="s">
        <v>217</v>
      </c>
      <c r="B31" s="75" t="s">
        <v>424</v>
      </c>
      <c r="C31" s="74" t="s">
        <v>560</v>
      </c>
      <c r="D31" s="74" t="s">
        <v>560</v>
      </c>
      <c r="E31" s="171"/>
      <c r="F31" s="171"/>
      <c r="G31" s="74" t="s">
        <v>516</v>
      </c>
      <c r="H31" s="171"/>
      <c r="I31" s="172"/>
      <c r="J31" s="172"/>
      <c r="K31" s="73"/>
      <c r="L31" s="73"/>
    </row>
    <row r="32" spans="1:12" s="58" customFormat="1" x14ac:dyDescent="0.25">
      <c r="A32" s="76" t="s">
        <v>215</v>
      </c>
      <c r="B32" s="75" t="s">
        <v>429</v>
      </c>
      <c r="C32" s="74" t="s">
        <v>560</v>
      </c>
      <c r="D32" s="74" t="s">
        <v>560</v>
      </c>
      <c r="E32" s="171"/>
      <c r="F32" s="171"/>
      <c r="G32" s="74" t="s">
        <v>516</v>
      </c>
      <c r="H32" s="171"/>
      <c r="I32" s="172"/>
      <c r="J32" s="172"/>
      <c r="K32" s="49"/>
      <c r="L32" s="49"/>
    </row>
    <row r="33" spans="1:12" s="58" customFormat="1" x14ac:dyDescent="0.25">
      <c r="A33" s="76" t="s">
        <v>440</v>
      </c>
      <c r="B33" s="75" t="s">
        <v>358</v>
      </c>
      <c r="C33" s="74" t="s">
        <v>560</v>
      </c>
      <c r="D33" s="74" t="s">
        <v>560</v>
      </c>
      <c r="E33" s="171"/>
      <c r="F33" s="171"/>
      <c r="G33" s="171" t="s">
        <v>516</v>
      </c>
      <c r="H33" s="171"/>
      <c r="I33" s="172"/>
      <c r="J33" s="172"/>
      <c r="K33" s="78"/>
      <c r="L33" s="73"/>
    </row>
    <row r="34" spans="1:12" s="58" customFormat="1" ht="31.5" x14ac:dyDescent="0.25">
      <c r="A34" s="76" t="s">
        <v>441</v>
      </c>
      <c r="B34" s="75" t="s">
        <v>433</v>
      </c>
      <c r="C34" s="74" t="s">
        <v>560</v>
      </c>
      <c r="D34" s="74" t="s">
        <v>560</v>
      </c>
      <c r="E34" s="171"/>
      <c r="F34" s="171"/>
      <c r="G34" s="74" t="s">
        <v>516</v>
      </c>
      <c r="H34" s="171"/>
      <c r="I34" s="171"/>
      <c r="J34" s="171"/>
      <c r="K34" s="78"/>
      <c r="L34" s="49"/>
    </row>
    <row r="35" spans="1:12" s="58" customFormat="1" x14ac:dyDescent="0.25">
      <c r="A35" s="76" t="s">
        <v>442</v>
      </c>
      <c r="B35" s="75" t="s">
        <v>216</v>
      </c>
      <c r="C35" s="74" t="s">
        <v>560</v>
      </c>
      <c r="D35" s="74" t="s">
        <v>560</v>
      </c>
      <c r="E35" s="171"/>
      <c r="F35" s="171"/>
      <c r="G35" s="228">
        <v>45601</v>
      </c>
      <c r="H35" s="228">
        <v>45631</v>
      </c>
      <c r="I35" s="172"/>
      <c r="J35" s="172"/>
      <c r="K35" s="49"/>
      <c r="L35" s="49"/>
    </row>
    <row r="36" spans="1:12" x14ac:dyDescent="0.25">
      <c r="A36" s="76" t="s">
        <v>443</v>
      </c>
      <c r="B36" s="75" t="s">
        <v>425</v>
      </c>
      <c r="C36" s="74" t="s">
        <v>560</v>
      </c>
      <c r="D36" s="74" t="s">
        <v>560</v>
      </c>
      <c r="E36" s="173"/>
      <c r="F36" s="171"/>
      <c r="G36" s="171" t="s">
        <v>516</v>
      </c>
      <c r="H36" s="171"/>
      <c r="I36" s="174"/>
      <c r="J36" s="174"/>
      <c r="K36" s="73"/>
      <c r="L36" s="73"/>
    </row>
    <row r="37" spans="1:12" x14ac:dyDescent="0.25">
      <c r="A37" s="76" t="s">
        <v>444</v>
      </c>
      <c r="B37" s="75" t="s">
        <v>214</v>
      </c>
      <c r="C37" s="74" t="s">
        <v>560</v>
      </c>
      <c r="D37" s="74" t="s">
        <v>560</v>
      </c>
      <c r="E37" s="173"/>
      <c r="F37" s="171"/>
      <c r="G37" s="232">
        <v>45524</v>
      </c>
      <c r="H37" s="228">
        <v>45597</v>
      </c>
      <c r="I37" s="172"/>
      <c r="J37" s="172"/>
      <c r="K37" s="73"/>
      <c r="L37" s="73"/>
    </row>
    <row r="38" spans="1:12" x14ac:dyDescent="0.25">
      <c r="A38" s="76" t="s">
        <v>590</v>
      </c>
      <c r="B38" s="77" t="s">
        <v>213</v>
      </c>
      <c r="C38" s="74"/>
      <c r="D38" s="74"/>
      <c r="E38" s="59"/>
      <c r="F38" s="59"/>
      <c r="G38" s="59"/>
      <c r="H38" s="59"/>
      <c r="I38" s="59"/>
      <c r="J38" s="59"/>
      <c r="K38" s="59"/>
      <c r="L38" s="49"/>
    </row>
    <row r="39" spans="1:12" ht="31.5" x14ac:dyDescent="0.25">
      <c r="A39" s="76">
        <v>2</v>
      </c>
      <c r="B39" s="75" t="s">
        <v>430</v>
      </c>
      <c r="C39" s="74" t="s">
        <v>560</v>
      </c>
      <c r="D39" s="74" t="s">
        <v>560</v>
      </c>
      <c r="E39" s="59"/>
      <c r="F39" s="59"/>
      <c r="G39" s="228">
        <v>45717</v>
      </c>
      <c r="H39" s="228">
        <v>45762</v>
      </c>
      <c r="I39" s="59"/>
      <c r="J39" s="59"/>
      <c r="K39" s="73"/>
      <c r="L39" s="73"/>
    </row>
    <row r="40" spans="1:12" x14ac:dyDescent="0.25">
      <c r="A40" s="76" t="s">
        <v>212</v>
      </c>
      <c r="B40" s="75" t="s">
        <v>432</v>
      </c>
      <c r="C40" s="74" t="s">
        <v>560</v>
      </c>
      <c r="D40" s="74" t="s">
        <v>560</v>
      </c>
      <c r="E40" s="59"/>
      <c r="F40" s="59"/>
      <c r="G40" s="232">
        <v>45762</v>
      </c>
      <c r="H40" s="232">
        <v>45792</v>
      </c>
      <c r="I40" s="59"/>
      <c r="J40" s="59"/>
      <c r="K40" s="73"/>
      <c r="L40" s="73"/>
    </row>
    <row r="41" spans="1:12" x14ac:dyDescent="0.25">
      <c r="A41" s="76" t="s">
        <v>211</v>
      </c>
      <c r="B41" s="77" t="s">
        <v>513</v>
      </c>
      <c r="C41" s="74"/>
      <c r="D41" s="74"/>
      <c r="E41" s="59"/>
      <c r="F41" s="59"/>
      <c r="G41" s="59"/>
      <c r="H41" s="59"/>
      <c r="I41" s="59"/>
      <c r="J41" s="59"/>
      <c r="K41" s="73"/>
      <c r="L41" s="73"/>
    </row>
    <row r="42" spans="1:12" x14ac:dyDescent="0.25">
      <c r="A42" s="76">
        <v>3</v>
      </c>
      <c r="B42" s="75" t="s">
        <v>431</v>
      </c>
      <c r="C42" s="74" t="s">
        <v>560</v>
      </c>
      <c r="D42" s="74" t="s">
        <v>560</v>
      </c>
      <c r="E42" s="59"/>
      <c r="F42" s="59"/>
      <c r="G42" s="59" t="s">
        <v>516</v>
      </c>
      <c r="H42" s="59"/>
      <c r="I42" s="59"/>
      <c r="J42" s="59"/>
      <c r="K42" s="73"/>
      <c r="L42" s="73"/>
    </row>
    <row r="43" spans="1:12" x14ac:dyDescent="0.25">
      <c r="A43" s="76" t="s">
        <v>210</v>
      </c>
      <c r="B43" s="75" t="s">
        <v>208</v>
      </c>
      <c r="C43" s="74" t="s">
        <v>560</v>
      </c>
      <c r="D43" s="74" t="s">
        <v>560</v>
      </c>
      <c r="E43" s="59"/>
      <c r="F43" s="59"/>
      <c r="G43" s="232">
        <v>45823</v>
      </c>
      <c r="H43" s="232">
        <v>45853</v>
      </c>
      <c r="I43" s="73"/>
      <c r="J43" s="59"/>
      <c r="K43" s="73"/>
      <c r="L43" s="73"/>
    </row>
    <row r="44" spans="1:12" x14ac:dyDescent="0.25">
      <c r="A44" s="76" t="s">
        <v>209</v>
      </c>
      <c r="B44" s="75" t="s">
        <v>206</v>
      </c>
      <c r="C44" s="74" t="s">
        <v>560</v>
      </c>
      <c r="D44" s="74" t="s">
        <v>560</v>
      </c>
      <c r="E44" s="59"/>
      <c r="F44" s="59"/>
      <c r="G44" s="232">
        <v>45839</v>
      </c>
      <c r="H44" s="232">
        <v>45930</v>
      </c>
      <c r="I44" s="73"/>
      <c r="J44" s="59"/>
      <c r="K44" s="73"/>
      <c r="L44" s="73"/>
    </row>
    <row r="45" spans="1:12" ht="31.5" x14ac:dyDescent="0.25">
      <c r="A45" s="76" t="s">
        <v>207</v>
      </c>
      <c r="B45" s="75" t="s">
        <v>436</v>
      </c>
      <c r="C45" s="74" t="s">
        <v>560</v>
      </c>
      <c r="D45" s="74" t="s">
        <v>560</v>
      </c>
      <c r="E45" s="59"/>
      <c r="F45" s="59"/>
      <c r="G45" s="74" t="s">
        <v>516</v>
      </c>
      <c r="H45" s="74"/>
      <c r="I45" s="59"/>
      <c r="J45" s="59"/>
      <c r="K45" s="73"/>
      <c r="L45" s="73"/>
    </row>
    <row r="46" spans="1:12" ht="63" x14ac:dyDescent="0.25">
      <c r="A46" s="76" t="s">
        <v>205</v>
      </c>
      <c r="B46" s="75" t="s">
        <v>434</v>
      </c>
      <c r="C46" s="74" t="s">
        <v>560</v>
      </c>
      <c r="D46" s="74" t="s">
        <v>560</v>
      </c>
      <c r="E46" s="59"/>
      <c r="F46" s="59"/>
      <c r="G46" s="59" t="s">
        <v>516</v>
      </c>
      <c r="H46" s="59"/>
      <c r="I46" s="59"/>
      <c r="J46" s="59"/>
      <c r="K46" s="73"/>
      <c r="L46" s="73"/>
    </row>
    <row r="47" spans="1:12" x14ac:dyDescent="0.25">
      <c r="A47" s="76" t="s">
        <v>203</v>
      </c>
      <c r="B47" s="75" t="s">
        <v>204</v>
      </c>
      <c r="C47" s="74" t="s">
        <v>560</v>
      </c>
      <c r="D47" s="74" t="s">
        <v>560</v>
      </c>
      <c r="E47" s="59"/>
      <c r="F47" s="59"/>
      <c r="G47" s="228">
        <v>45930</v>
      </c>
      <c r="H47" s="228">
        <v>45935</v>
      </c>
      <c r="I47" s="59"/>
      <c r="J47" s="59"/>
      <c r="K47" s="73"/>
      <c r="L47" s="73"/>
    </row>
    <row r="48" spans="1:12" x14ac:dyDescent="0.25">
      <c r="A48" s="76" t="s">
        <v>445</v>
      </c>
      <c r="B48" s="77" t="s">
        <v>202</v>
      </c>
      <c r="C48" s="74"/>
      <c r="D48" s="74"/>
      <c r="E48" s="59"/>
      <c r="F48" s="59"/>
      <c r="G48" s="59"/>
      <c r="H48" s="59"/>
      <c r="I48" s="59"/>
      <c r="J48" s="59"/>
      <c r="K48" s="73"/>
      <c r="L48" s="73"/>
    </row>
    <row r="49" spans="1:12" x14ac:dyDescent="0.25">
      <c r="A49" s="76">
        <v>4</v>
      </c>
      <c r="B49" s="75" t="s">
        <v>200</v>
      </c>
      <c r="C49" s="74" t="s">
        <v>560</v>
      </c>
      <c r="D49" s="74" t="s">
        <v>560</v>
      </c>
      <c r="E49" s="59"/>
      <c r="F49" s="59"/>
      <c r="G49" s="228">
        <v>45935</v>
      </c>
      <c r="H49" s="228">
        <v>45945</v>
      </c>
      <c r="I49" s="59"/>
      <c r="J49" s="59"/>
      <c r="K49" s="73"/>
      <c r="L49" s="73"/>
    </row>
    <row r="50" spans="1:12" ht="31.5" x14ac:dyDescent="0.25">
      <c r="A50" s="76" t="s">
        <v>201</v>
      </c>
      <c r="B50" s="75" t="s">
        <v>435</v>
      </c>
      <c r="C50" s="74" t="s">
        <v>560</v>
      </c>
      <c r="D50" s="74" t="s">
        <v>560</v>
      </c>
      <c r="E50" s="59"/>
      <c r="F50" s="59"/>
      <c r="G50" s="228">
        <v>45950</v>
      </c>
      <c r="H50" s="228">
        <v>45971</v>
      </c>
      <c r="I50" s="59"/>
      <c r="J50" s="59"/>
      <c r="K50" s="73"/>
      <c r="L50" s="73"/>
    </row>
    <row r="51" spans="1:12" ht="31.5" x14ac:dyDescent="0.25">
      <c r="A51" s="76" t="s">
        <v>199</v>
      </c>
      <c r="B51" s="75" t="s">
        <v>437</v>
      </c>
      <c r="C51" s="74" t="s">
        <v>560</v>
      </c>
      <c r="D51" s="74" t="s">
        <v>560</v>
      </c>
      <c r="E51" s="59"/>
      <c r="F51" s="59"/>
      <c r="G51" s="59" t="s">
        <v>516</v>
      </c>
      <c r="H51" s="59"/>
      <c r="I51" s="59"/>
      <c r="J51" s="59"/>
      <c r="K51" s="73"/>
      <c r="L51" s="73"/>
    </row>
    <row r="52" spans="1:12" ht="31.5" x14ac:dyDescent="0.25">
      <c r="A52" s="76" t="s">
        <v>197</v>
      </c>
      <c r="B52" s="75" t="s">
        <v>198</v>
      </c>
      <c r="C52" s="74" t="s">
        <v>560</v>
      </c>
      <c r="D52" s="74" t="s">
        <v>560</v>
      </c>
      <c r="E52" s="59"/>
      <c r="F52" s="59"/>
      <c r="G52" s="74" t="s">
        <v>516</v>
      </c>
      <c r="H52" s="175"/>
      <c r="I52" s="59"/>
      <c r="J52" s="59"/>
      <c r="K52" s="73"/>
      <c r="L52" s="73"/>
    </row>
    <row r="53" spans="1:12" x14ac:dyDescent="0.25">
      <c r="A53" s="76" t="s">
        <v>195</v>
      </c>
      <c r="B53" s="145" t="s">
        <v>438</v>
      </c>
      <c r="C53" s="74" t="s">
        <v>560</v>
      </c>
      <c r="D53" s="74" t="s">
        <v>560</v>
      </c>
      <c r="E53" s="59"/>
      <c r="F53" s="59"/>
      <c r="G53" s="228">
        <v>45976</v>
      </c>
      <c r="H53" s="228">
        <v>46006</v>
      </c>
      <c r="I53" s="59"/>
      <c r="J53" s="59"/>
      <c r="K53" s="73"/>
      <c r="L53" s="73"/>
    </row>
    <row r="54" spans="1:12" x14ac:dyDescent="0.25">
      <c r="A54" s="76" t="s">
        <v>439</v>
      </c>
      <c r="B54" s="75" t="s">
        <v>196</v>
      </c>
      <c r="C54" s="74" t="s">
        <v>560</v>
      </c>
      <c r="D54" s="74" t="s">
        <v>560</v>
      </c>
      <c r="E54" s="59"/>
      <c r="F54" s="59"/>
      <c r="G54" s="59" t="s">
        <v>516</v>
      </c>
      <c r="H54" s="59"/>
      <c r="I54" s="59"/>
      <c r="J54" s="59"/>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9" zoomScale="70" zoomScaleNormal="70" workbookViewId="0">
      <selection activeCell="E20" sqref="E20:F2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6.28515625"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56"/>
      <c r="B5" s="56"/>
      <c r="C5" s="56"/>
      <c r="D5" s="56"/>
      <c r="E5" s="56"/>
      <c r="F5" s="56"/>
      <c r="L5" s="56"/>
      <c r="M5" s="56"/>
      <c r="AC5" s="15"/>
    </row>
    <row r="6" spans="1:29"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7" t="str">
        <f>'1. паспорт местоположение'!A12:C12</f>
        <v>M_TP1600.PS.0172</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7" t="str">
        <f>'1. паспорт местоположение'!A15:C15</f>
        <v>Реконструкции ТСО ПС 110/35/6 кВ Нижневартовская</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7" t="s">
        <v>483</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3" t="s">
        <v>194</v>
      </c>
      <c r="B20" s="433" t="s">
        <v>193</v>
      </c>
      <c r="C20" s="421" t="s">
        <v>192</v>
      </c>
      <c r="D20" s="421"/>
      <c r="E20" s="436" t="s">
        <v>191</v>
      </c>
      <c r="F20" s="436"/>
      <c r="G20" s="433" t="s">
        <v>591</v>
      </c>
      <c r="H20" s="431" t="s">
        <v>548</v>
      </c>
      <c r="I20" s="432"/>
      <c r="J20" s="432"/>
      <c r="K20" s="432"/>
      <c r="L20" s="431" t="s">
        <v>551</v>
      </c>
      <c r="M20" s="432"/>
      <c r="N20" s="432"/>
      <c r="O20" s="432"/>
      <c r="P20" s="431" t="s">
        <v>552</v>
      </c>
      <c r="Q20" s="432"/>
      <c r="R20" s="432"/>
      <c r="S20" s="432"/>
      <c r="T20" s="431" t="s">
        <v>592</v>
      </c>
      <c r="U20" s="432"/>
      <c r="V20" s="432"/>
      <c r="W20" s="432"/>
      <c r="X20" s="431" t="s">
        <v>593</v>
      </c>
      <c r="Y20" s="432"/>
      <c r="Z20" s="432"/>
      <c r="AA20" s="432"/>
      <c r="AB20" s="438" t="s">
        <v>190</v>
      </c>
      <c r="AC20" s="438"/>
      <c r="AD20" s="69"/>
      <c r="AE20" s="69"/>
      <c r="AF20" s="69"/>
    </row>
    <row r="21" spans="1:39" ht="99.75" customHeight="1" x14ac:dyDescent="0.25">
      <c r="A21" s="434"/>
      <c r="B21" s="434"/>
      <c r="C21" s="421"/>
      <c r="D21" s="421"/>
      <c r="E21" s="436"/>
      <c r="F21" s="436"/>
      <c r="G21" s="434"/>
      <c r="H21" s="421" t="s">
        <v>2</v>
      </c>
      <c r="I21" s="421"/>
      <c r="J21" s="421" t="s">
        <v>188</v>
      </c>
      <c r="K21" s="421"/>
      <c r="L21" s="421" t="s">
        <v>2</v>
      </c>
      <c r="M21" s="421"/>
      <c r="N21" s="421" t="s">
        <v>188</v>
      </c>
      <c r="O21" s="421"/>
      <c r="P21" s="421" t="s">
        <v>2</v>
      </c>
      <c r="Q21" s="421"/>
      <c r="R21" s="421" t="s">
        <v>188</v>
      </c>
      <c r="S21" s="421"/>
      <c r="T21" s="421" t="s">
        <v>2</v>
      </c>
      <c r="U21" s="421"/>
      <c r="V21" s="421" t="s">
        <v>188</v>
      </c>
      <c r="W21" s="421"/>
      <c r="X21" s="421" t="s">
        <v>2</v>
      </c>
      <c r="Y21" s="421"/>
      <c r="Z21" s="421" t="s">
        <v>188</v>
      </c>
      <c r="AA21" s="421"/>
      <c r="AB21" s="438"/>
      <c r="AC21" s="438"/>
    </row>
    <row r="22" spans="1:39" ht="89.25" customHeight="1" x14ac:dyDescent="0.3">
      <c r="A22" s="428"/>
      <c r="B22" s="428"/>
      <c r="C22" s="66" t="s">
        <v>2</v>
      </c>
      <c r="D22" s="66" t="s">
        <v>188</v>
      </c>
      <c r="E22" s="68" t="s">
        <v>594</v>
      </c>
      <c r="F22" s="68" t="s">
        <v>595</v>
      </c>
      <c r="G22" s="428"/>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40" t="s">
        <v>189</v>
      </c>
      <c r="AC22" s="240" t="s">
        <v>188</v>
      </c>
      <c r="AI22" s="168"/>
      <c r="AJ22" s="168"/>
      <c r="AK22" s="168"/>
      <c r="AL22" s="168"/>
      <c r="AM22" s="56"/>
    </row>
    <row r="23" spans="1:39" ht="19.5" customHeight="1" x14ac:dyDescent="0.25">
      <c r="A23" s="60">
        <v>1</v>
      </c>
      <c r="B23" s="60">
        <v>2</v>
      </c>
      <c r="C23" s="60">
        <v>3</v>
      </c>
      <c r="D23" s="60">
        <v>4</v>
      </c>
      <c r="E23" s="60">
        <v>5</v>
      </c>
      <c r="F23" s="60">
        <v>6</v>
      </c>
      <c r="G23" s="225">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9">
        <v>28</v>
      </c>
      <c r="AC23" s="239">
        <v>29</v>
      </c>
      <c r="AI23" s="56"/>
      <c r="AJ23" s="56"/>
      <c r="AK23" s="56"/>
      <c r="AL23" s="56"/>
      <c r="AM23" s="56"/>
    </row>
    <row r="24" spans="1:39" ht="47.25" customHeight="1" x14ac:dyDescent="0.25">
      <c r="A24" s="64">
        <v>1</v>
      </c>
      <c r="B24" s="63" t="s">
        <v>187</v>
      </c>
      <c r="C24" s="177">
        <v>0</v>
      </c>
      <c r="D24" s="177">
        <v>9.2108843999999994</v>
      </c>
      <c r="E24" s="177">
        <v>0</v>
      </c>
      <c r="F24" s="177">
        <v>0</v>
      </c>
      <c r="G24" s="177">
        <v>0</v>
      </c>
      <c r="H24" s="177">
        <v>0</v>
      </c>
      <c r="I24" s="177">
        <v>0</v>
      </c>
      <c r="J24" s="177">
        <v>0</v>
      </c>
      <c r="K24" s="177">
        <v>0</v>
      </c>
      <c r="L24" s="177">
        <v>0</v>
      </c>
      <c r="M24" s="177">
        <v>0</v>
      </c>
      <c r="N24" s="177">
        <v>0.57676320000000003</v>
      </c>
      <c r="O24" s="177">
        <v>0</v>
      </c>
      <c r="P24" s="177">
        <v>0</v>
      </c>
      <c r="Q24" s="177">
        <v>0</v>
      </c>
      <c r="R24" s="177">
        <v>8.6341211999999992</v>
      </c>
      <c r="S24" s="177">
        <v>0</v>
      </c>
      <c r="T24" s="177">
        <v>0</v>
      </c>
      <c r="U24" s="177">
        <v>0</v>
      </c>
      <c r="V24" s="177">
        <v>0</v>
      </c>
      <c r="W24" s="177">
        <v>0</v>
      </c>
      <c r="X24" s="177">
        <v>0</v>
      </c>
      <c r="Y24" s="177">
        <v>0</v>
      </c>
      <c r="Z24" s="177">
        <v>0</v>
      </c>
      <c r="AA24" s="177">
        <v>0</v>
      </c>
      <c r="AB24" s="226">
        <f>H24+L24+P24+T24+X24</f>
        <v>0</v>
      </c>
      <c r="AC24" s="226">
        <f>J24+N24+R24+V24+Z24</f>
        <v>9.2108843999999994</v>
      </c>
    </row>
    <row r="25" spans="1:39" ht="24" customHeight="1" x14ac:dyDescent="0.25">
      <c r="A25" s="62" t="s">
        <v>186</v>
      </c>
      <c r="B25" s="49" t="s">
        <v>185</v>
      </c>
      <c r="C25" s="177">
        <v>0</v>
      </c>
      <c r="D25" s="177">
        <v>0</v>
      </c>
      <c r="E25" s="177">
        <v>0</v>
      </c>
      <c r="F25" s="177">
        <v>0</v>
      </c>
      <c r="G25" s="177">
        <v>0</v>
      </c>
      <c r="H25" s="177">
        <v>0</v>
      </c>
      <c r="I25" s="177">
        <v>0</v>
      </c>
      <c r="J25" s="177">
        <v>0</v>
      </c>
      <c r="K25" s="177">
        <v>0</v>
      </c>
      <c r="L25" s="177">
        <v>0</v>
      </c>
      <c r="M25" s="177">
        <v>0</v>
      </c>
      <c r="N25" s="177">
        <v>0</v>
      </c>
      <c r="O25" s="177">
        <v>0</v>
      </c>
      <c r="P25" s="177">
        <v>0</v>
      </c>
      <c r="Q25" s="177">
        <v>0</v>
      </c>
      <c r="R25" s="177">
        <v>0</v>
      </c>
      <c r="S25" s="177">
        <v>0</v>
      </c>
      <c r="T25" s="177">
        <v>0</v>
      </c>
      <c r="U25" s="177">
        <v>0</v>
      </c>
      <c r="V25" s="177">
        <v>0</v>
      </c>
      <c r="W25" s="177">
        <v>0</v>
      </c>
      <c r="X25" s="177">
        <v>0</v>
      </c>
      <c r="Y25" s="177">
        <v>0</v>
      </c>
      <c r="Z25" s="177">
        <v>0</v>
      </c>
      <c r="AA25" s="177">
        <v>0</v>
      </c>
      <c r="AB25" s="226">
        <f t="shared" ref="AB25:AB86" si="0">H25+L25+P25+T25+X25</f>
        <v>0</v>
      </c>
      <c r="AC25" s="226">
        <f t="shared" ref="AC25:AC86" si="1">J25+N25+R25+V25+Z25</f>
        <v>0</v>
      </c>
    </row>
    <row r="26" spans="1:39" x14ac:dyDescent="0.25">
      <c r="A26" s="62" t="s">
        <v>184</v>
      </c>
      <c r="B26" s="49" t="s">
        <v>183</v>
      </c>
      <c r="C26" s="177">
        <v>0</v>
      </c>
      <c r="D26" s="177">
        <v>0</v>
      </c>
      <c r="E26" s="177">
        <v>0</v>
      </c>
      <c r="F26" s="177">
        <v>0</v>
      </c>
      <c r="G26" s="177">
        <v>0</v>
      </c>
      <c r="H26" s="177">
        <v>0</v>
      </c>
      <c r="I26" s="177">
        <v>0</v>
      </c>
      <c r="J26" s="177">
        <v>0</v>
      </c>
      <c r="K26" s="177">
        <v>0</v>
      </c>
      <c r="L26" s="177">
        <v>0</v>
      </c>
      <c r="M26" s="177">
        <v>0</v>
      </c>
      <c r="N26" s="177">
        <v>0</v>
      </c>
      <c r="O26" s="177">
        <v>0</v>
      </c>
      <c r="P26" s="177">
        <v>0</v>
      </c>
      <c r="Q26" s="177">
        <v>0</v>
      </c>
      <c r="R26" s="177">
        <v>0</v>
      </c>
      <c r="S26" s="177">
        <v>0</v>
      </c>
      <c r="T26" s="177">
        <v>0</v>
      </c>
      <c r="U26" s="177">
        <v>0</v>
      </c>
      <c r="V26" s="177">
        <v>0</v>
      </c>
      <c r="W26" s="177">
        <v>0</v>
      </c>
      <c r="X26" s="177">
        <v>0</v>
      </c>
      <c r="Y26" s="177">
        <v>0</v>
      </c>
      <c r="Z26" s="177">
        <v>0</v>
      </c>
      <c r="AA26" s="177">
        <v>0</v>
      </c>
      <c r="AB26" s="226">
        <f t="shared" si="0"/>
        <v>0</v>
      </c>
      <c r="AC26" s="226">
        <f t="shared" si="1"/>
        <v>0</v>
      </c>
    </row>
    <row r="27" spans="1:39" ht="31.5" x14ac:dyDescent="0.25">
      <c r="A27" s="62" t="s">
        <v>182</v>
      </c>
      <c r="B27" s="49" t="s">
        <v>420</v>
      </c>
      <c r="C27" s="177">
        <v>0</v>
      </c>
      <c r="D27" s="177">
        <v>7.6757369999999998</v>
      </c>
      <c r="E27" s="177">
        <v>0</v>
      </c>
      <c r="F27" s="177">
        <v>0</v>
      </c>
      <c r="G27" s="177">
        <v>0</v>
      </c>
      <c r="H27" s="177">
        <v>0</v>
      </c>
      <c r="I27" s="177">
        <v>0</v>
      </c>
      <c r="J27" s="177">
        <v>0</v>
      </c>
      <c r="K27" s="177">
        <v>0</v>
      </c>
      <c r="L27" s="177">
        <v>0</v>
      </c>
      <c r="M27" s="177">
        <v>0</v>
      </c>
      <c r="N27" s="177">
        <v>0.48063600000000001</v>
      </c>
      <c r="O27" s="177">
        <v>0</v>
      </c>
      <c r="P27" s="177">
        <v>0</v>
      </c>
      <c r="Q27" s="177">
        <v>0</v>
      </c>
      <c r="R27" s="177">
        <v>7.1951010000000002</v>
      </c>
      <c r="S27" s="177">
        <v>0</v>
      </c>
      <c r="T27" s="177">
        <v>0</v>
      </c>
      <c r="U27" s="177">
        <v>0</v>
      </c>
      <c r="V27" s="177">
        <v>0</v>
      </c>
      <c r="W27" s="177">
        <v>0</v>
      </c>
      <c r="X27" s="177">
        <v>0</v>
      </c>
      <c r="Y27" s="177">
        <v>0</v>
      </c>
      <c r="Z27" s="177">
        <v>0</v>
      </c>
      <c r="AA27" s="177">
        <v>0</v>
      </c>
      <c r="AB27" s="226">
        <f t="shared" si="0"/>
        <v>0</v>
      </c>
      <c r="AC27" s="226">
        <f t="shared" si="1"/>
        <v>7.6757369999999998</v>
      </c>
    </row>
    <row r="28" spans="1:39" x14ac:dyDescent="0.25">
      <c r="A28" s="62" t="s">
        <v>181</v>
      </c>
      <c r="B28" s="49" t="s">
        <v>180</v>
      </c>
      <c r="C28" s="177">
        <v>0</v>
      </c>
      <c r="D28" s="177">
        <v>0</v>
      </c>
      <c r="E28" s="177">
        <v>0</v>
      </c>
      <c r="F28" s="177">
        <v>0</v>
      </c>
      <c r="G28" s="177">
        <v>0</v>
      </c>
      <c r="H28" s="177">
        <v>0</v>
      </c>
      <c r="I28" s="177">
        <v>0</v>
      </c>
      <c r="J28" s="177">
        <v>0</v>
      </c>
      <c r="K28" s="177">
        <v>0</v>
      </c>
      <c r="L28" s="177">
        <v>0</v>
      </c>
      <c r="M28" s="177">
        <v>0</v>
      </c>
      <c r="N28" s="177">
        <v>0</v>
      </c>
      <c r="O28" s="177">
        <v>0</v>
      </c>
      <c r="P28" s="177">
        <v>0</v>
      </c>
      <c r="Q28" s="177">
        <v>0</v>
      </c>
      <c r="R28" s="177">
        <v>0</v>
      </c>
      <c r="S28" s="177">
        <v>0</v>
      </c>
      <c r="T28" s="177">
        <v>0</v>
      </c>
      <c r="U28" s="177">
        <v>0</v>
      </c>
      <c r="V28" s="177">
        <v>0</v>
      </c>
      <c r="W28" s="177">
        <v>0</v>
      </c>
      <c r="X28" s="177">
        <v>0</v>
      </c>
      <c r="Y28" s="177">
        <v>0</v>
      </c>
      <c r="Z28" s="177">
        <v>0</v>
      </c>
      <c r="AA28" s="177">
        <v>0</v>
      </c>
      <c r="AB28" s="226">
        <f t="shared" si="0"/>
        <v>0</v>
      </c>
      <c r="AC28" s="226">
        <f t="shared" si="1"/>
        <v>0</v>
      </c>
    </row>
    <row r="29" spans="1:39" x14ac:dyDescent="0.25">
      <c r="A29" s="62" t="s">
        <v>179</v>
      </c>
      <c r="B29" s="65" t="s">
        <v>178</v>
      </c>
      <c r="C29" s="177">
        <v>0</v>
      </c>
      <c r="D29" s="177">
        <f>D24-D27</f>
        <v>1.5351473999999996</v>
      </c>
      <c r="E29" s="177">
        <v>0</v>
      </c>
      <c r="F29" s="177">
        <v>0</v>
      </c>
      <c r="G29" s="177">
        <v>0</v>
      </c>
      <c r="H29" s="177">
        <v>0</v>
      </c>
      <c r="I29" s="177">
        <v>0</v>
      </c>
      <c r="J29" s="177">
        <v>0</v>
      </c>
      <c r="K29" s="177">
        <v>0</v>
      </c>
      <c r="L29" s="177">
        <v>0</v>
      </c>
      <c r="M29" s="177">
        <v>0</v>
      </c>
      <c r="N29" s="177">
        <f>N24-N27</f>
        <v>9.6127200000000024E-2</v>
      </c>
      <c r="O29" s="177">
        <v>0</v>
      </c>
      <c r="P29" s="177">
        <v>0</v>
      </c>
      <c r="Q29" s="177">
        <v>0</v>
      </c>
      <c r="R29" s="177">
        <v>1.4390201999999996</v>
      </c>
      <c r="S29" s="177">
        <v>0</v>
      </c>
      <c r="T29" s="177">
        <v>0</v>
      </c>
      <c r="U29" s="177">
        <v>0</v>
      </c>
      <c r="V29" s="177">
        <v>0</v>
      </c>
      <c r="W29" s="177">
        <v>0</v>
      </c>
      <c r="X29" s="177">
        <v>0</v>
      </c>
      <c r="Y29" s="177">
        <v>0</v>
      </c>
      <c r="Z29" s="177">
        <v>0</v>
      </c>
      <c r="AA29" s="177">
        <v>0</v>
      </c>
      <c r="AB29" s="226">
        <f t="shared" si="0"/>
        <v>0</v>
      </c>
      <c r="AC29" s="226">
        <f t="shared" si="1"/>
        <v>1.5351473999999996</v>
      </c>
    </row>
    <row r="30" spans="1:39" ht="47.25" x14ac:dyDescent="0.25">
      <c r="A30" s="64" t="s">
        <v>63</v>
      </c>
      <c r="B30" s="63" t="s">
        <v>177</v>
      </c>
      <c r="C30" s="177">
        <v>0</v>
      </c>
      <c r="D30" s="177">
        <v>7.6757369999999998</v>
      </c>
      <c r="E30" s="177">
        <v>0</v>
      </c>
      <c r="F30" s="177">
        <v>0</v>
      </c>
      <c r="G30" s="177">
        <v>0</v>
      </c>
      <c r="H30" s="177">
        <v>0</v>
      </c>
      <c r="I30" s="177">
        <v>0</v>
      </c>
      <c r="J30" s="177">
        <v>0</v>
      </c>
      <c r="K30" s="177">
        <v>0</v>
      </c>
      <c r="L30" s="177">
        <v>0</v>
      </c>
      <c r="M30" s="177">
        <v>0</v>
      </c>
      <c r="N30" s="177">
        <v>0.48063600000000001</v>
      </c>
      <c r="O30" s="177">
        <v>0</v>
      </c>
      <c r="P30" s="177">
        <v>0</v>
      </c>
      <c r="Q30" s="177">
        <v>0</v>
      </c>
      <c r="R30" s="177">
        <v>7.1951010000000002</v>
      </c>
      <c r="S30" s="177">
        <v>0</v>
      </c>
      <c r="T30" s="177">
        <v>0</v>
      </c>
      <c r="U30" s="177">
        <v>0</v>
      </c>
      <c r="V30" s="177">
        <v>0</v>
      </c>
      <c r="W30" s="177">
        <v>0</v>
      </c>
      <c r="X30" s="177">
        <v>0</v>
      </c>
      <c r="Y30" s="177">
        <v>0</v>
      </c>
      <c r="Z30" s="177">
        <v>0</v>
      </c>
      <c r="AA30" s="177">
        <v>0</v>
      </c>
      <c r="AB30" s="226">
        <f t="shared" si="0"/>
        <v>0</v>
      </c>
      <c r="AC30" s="226">
        <f t="shared" si="1"/>
        <v>7.6757369999999998</v>
      </c>
    </row>
    <row r="31" spans="1:39" x14ac:dyDescent="0.25">
      <c r="A31" s="64" t="s">
        <v>176</v>
      </c>
      <c r="B31" s="49" t="s">
        <v>175</v>
      </c>
      <c r="C31" s="177">
        <v>0</v>
      </c>
      <c r="D31" s="177">
        <v>0.48063600000000001</v>
      </c>
      <c r="E31" s="177">
        <v>0</v>
      </c>
      <c r="F31" s="177">
        <v>0</v>
      </c>
      <c r="G31" s="177">
        <v>0</v>
      </c>
      <c r="H31" s="177">
        <v>0</v>
      </c>
      <c r="I31" s="177">
        <v>0</v>
      </c>
      <c r="J31" s="177">
        <v>0</v>
      </c>
      <c r="K31" s="177">
        <v>0</v>
      </c>
      <c r="L31" s="177">
        <v>0</v>
      </c>
      <c r="M31" s="177">
        <v>0</v>
      </c>
      <c r="N31" s="177">
        <v>0.48063600000000001</v>
      </c>
      <c r="O31" s="177">
        <v>0</v>
      </c>
      <c r="P31" s="177">
        <v>0</v>
      </c>
      <c r="Q31" s="177">
        <v>0</v>
      </c>
      <c r="R31" s="177">
        <v>0</v>
      </c>
      <c r="S31" s="177">
        <v>0</v>
      </c>
      <c r="T31" s="177">
        <v>0</v>
      </c>
      <c r="U31" s="177">
        <v>0</v>
      </c>
      <c r="V31" s="177">
        <v>0</v>
      </c>
      <c r="W31" s="177">
        <v>0</v>
      </c>
      <c r="X31" s="177">
        <v>0</v>
      </c>
      <c r="Y31" s="177">
        <v>0</v>
      </c>
      <c r="Z31" s="177">
        <v>0</v>
      </c>
      <c r="AA31" s="177">
        <v>0</v>
      </c>
      <c r="AB31" s="226">
        <f t="shared" si="0"/>
        <v>0</v>
      </c>
      <c r="AC31" s="226">
        <f t="shared" si="1"/>
        <v>0.48063600000000001</v>
      </c>
    </row>
    <row r="32" spans="1:39" ht="31.5" x14ac:dyDescent="0.25">
      <c r="A32" s="64" t="s">
        <v>174</v>
      </c>
      <c r="B32" s="49" t="s">
        <v>173</v>
      </c>
      <c r="C32" s="177">
        <v>0</v>
      </c>
      <c r="D32" s="177">
        <v>1.5344439999999999</v>
      </c>
      <c r="E32" s="177">
        <v>0</v>
      </c>
      <c r="F32" s="177">
        <v>0</v>
      </c>
      <c r="G32" s="177">
        <v>0</v>
      </c>
      <c r="H32" s="177">
        <v>0</v>
      </c>
      <c r="I32" s="177">
        <v>0</v>
      </c>
      <c r="J32" s="177">
        <v>0</v>
      </c>
      <c r="K32" s="177">
        <v>0</v>
      </c>
      <c r="L32" s="177">
        <v>0</v>
      </c>
      <c r="M32" s="177">
        <v>0</v>
      </c>
      <c r="N32" s="177">
        <v>0</v>
      </c>
      <c r="O32" s="177">
        <v>0</v>
      </c>
      <c r="P32" s="177">
        <v>0</v>
      </c>
      <c r="Q32" s="177">
        <v>0</v>
      </c>
      <c r="R32" s="177">
        <v>1.5344439999999999</v>
      </c>
      <c r="S32" s="177">
        <v>0</v>
      </c>
      <c r="T32" s="177">
        <v>0</v>
      </c>
      <c r="U32" s="177">
        <v>0</v>
      </c>
      <c r="V32" s="177">
        <v>0</v>
      </c>
      <c r="W32" s="177">
        <v>0</v>
      </c>
      <c r="X32" s="177">
        <v>0</v>
      </c>
      <c r="Y32" s="177">
        <v>0</v>
      </c>
      <c r="Z32" s="177">
        <v>0</v>
      </c>
      <c r="AA32" s="177">
        <v>0</v>
      </c>
      <c r="AB32" s="226">
        <f t="shared" si="0"/>
        <v>0</v>
      </c>
      <c r="AC32" s="226">
        <f t="shared" si="1"/>
        <v>1.5344439999999999</v>
      </c>
    </row>
    <row r="33" spans="1:29" x14ac:dyDescent="0.25">
      <c r="A33" s="64" t="s">
        <v>172</v>
      </c>
      <c r="B33" s="49" t="s">
        <v>171</v>
      </c>
      <c r="C33" s="177">
        <v>0</v>
      </c>
      <c r="D33" s="177">
        <v>5.2107140000000003</v>
      </c>
      <c r="E33" s="177">
        <v>0</v>
      </c>
      <c r="F33" s="177">
        <v>0</v>
      </c>
      <c r="G33" s="177">
        <v>0</v>
      </c>
      <c r="H33" s="177">
        <v>0</v>
      </c>
      <c r="I33" s="177">
        <v>0</v>
      </c>
      <c r="J33" s="177">
        <v>0</v>
      </c>
      <c r="K33" s="177">
        <v>0</v>
      </c>
      <c r="L33" s="177">
        <v>0</v>
      </c>
      <c r="M33" s="177">
        <v>0</v>
      </c>
      <c r="N33" s="177">
        <v>0</v>
      </c>
      <c r="O33" s="177">
        <v>0</v>
      </c>
      <c r="P33" s="177">
        <v>0</v>
      </c>
      <c r="Q33" s="177">
        <v>0</v>
      </c>
      <c r="R33" s="177">
        <v>5.2107140000000003</v>
      </c>
      <c r="S33" s="177">
        <v>0</v>
      </c>
      <c r="T33" s="177">
        <v>0</v>
      </c>
      <c r="U33" s="177">
        <v>0</v>
      </c>
      <c r="V33" s="177">
        <v>0</v>
      </c>
      <c r="W33" s="177">
        <v>0</v>
      </c>
      <c r="X33" s="177">
        <v>0</v>
      </c>
      <c r="Y33" s="177">
        <v>0</v>
      </c>
      <c r="Z33" s="177">
        <v>0</v>
      </c>
      <c r="AA33" s="177">
        <v>0</v>
      </c>
      <c r="AB33" s="226">
        <f t="shared" si="0"/>
        <v>0</v>
      </c>
      <c r="AC33" s="226">
        <f t="shared" si="1"/>
        <v>5.2107140000000003</v>
      </c>
    </row>
    <row r="34" spans="1:29" x14ac:dyDescent="0.25">
      <c r="A34" s="64" t="s">
        <v>170</v>
      </c>
      <c r="B34" s="49" t="s">
        <v>169</v>
      </c>
      <c r="C34" s="177">
        <v>0</v>
      </c>
      <c r="D34" s="177">
        <f>D30-D31-D32-D33</f>
        <v>0.4499430000000002</v>
      </c>
      <c r="E34" s="177">
        <v>0</v>
      </c>
      <c r="F34" s="177">
        <v>0</v>
      </c>
      <c r="G34" s="177">
        <v>0</v>
      </c>
      <c r="H34" s="177">
        <v>0</v>
      </c>
      <c r="I34" s="177">
        <v>0</v>
      </c>
      <c r="J34" s="177">
        <v>0</v>
      </c>
      <c r="K34" s="177">
        <v>0</v>
      </c>
      <c r="L34" s="177">
        <v>0</v>
      </c>
      <c r="M34" s="177">
        <v>0</v>
      </c>
      <c r="N34" s="177">
        <v>0</v>
      </c>
      <c r="O34" s="177">
        <v>0</v>
      </c>
      <c r="P34" s="177">
        <v>0</v>
      </c>
      <c r="Q34" s="177">
        <v>0</v>
      </c>
      <c r="R34" s="177">
        <v>0.4499430000000002</v>
      </c>
      <c r="S34" s="177">
        <v>0</v>
      </c>
      <c r="T34" s="177">
        <v>0</v>
      </c>
      <c r="U34" s="177">
        <v>0</v>
      </c>
      <c r="V34" s="177">
        <v>0</v>
      </c>
      <c r="W34" s="177">
        <v>0</v>
      </c>
      <c r="X34" s="177">
        <v>0</v>
      </c>
      <c r="Y34" s="177">
        <v>0</v>
      </c>
      <c r="Z34" s="177">
        <v>0</v>
      </c>
      <c r="AA34" s="177">
        <v>0</v>
      </c>
      <c r="AB34" s="226">
        <f t="shared" si="0"/>
        <v>0</v>
      </c>
      <c r="AC34" s="226">
        <f t="shared" si="1"/>
        <v>0.4499430000000002</v>
      </c>
    </row>
    <row r="35" spans="1:29" ht="31.5" x14ac:dyDescent="0.25">
      <c r="A35" s="280" t="s">
        <v>62</v>
      </c>
      <c r="B35" s="281" t="s">
        <v>168</v>
      </c>
      <c r="C35" s="177">
        <v>0</v>
      </c>
      <c r="D35" s="167"/>
      <c r="E35" s="177">
        <v>0</v>
      </c>
      <c r="F35" s="177">
        <v>0</v>
      </c>
      <c r="G35" s="177">
        <v>0</v>
      </c>
      <c r="H35" s="177">
        <v>0</v>
      </c>
      <c r="I35" s="177">
        <v>0</v>
      </c>
      <c r="J35" s="177">
        <v>0</v>
      </c>
      <c r="K35" s="177">
        <v>0</v>
      </c>
      <c r="L35" s="177">
        <v>0</v>
      </c>
      <c r="M35" s="177">
        <v>0</v>
      </c>
      <c r="N35" s="177">
        <v>0</v>
      </c>
      <c r="O35" s="177">
        <v>0</v>
      </c>
      <c r="P35" s="177">
        <v>0</v>
      </c>
      <c r="Q35" s="177">
        <v>0</v>
      </c>
      <c r="R35" s="177">
        <v>0</v>
      </c>
      <c r="S35" s="177">
        <v>0</v>
      </c>
      <c r="T35" s="177">
        <v>0</v>
      </c>
      <c r="U35" s="177">
        <v>0</v>
      </c>
      <c r="V35" s="177">
        <v>0</v>
      </c>
      <c r="W35" s="177">
        <v>0</v>
      </c>
      <c r="X35" s="177">
        <v>0</v>
      </c>
      <c r="Y35" s="177">
        <v>0</v>
      </c>
      <c r="Z35" s="177">
        <v>0</v>
      </c>
      <c r="AA35" s="177">
        <v>0</v>
      </c>
      <c r="AB35" s="226">
        <f t="shared" si="0"/>
        <v>0</v>
      </c>
      <c r="AC35" s="226">
        <f t="shared" si="1"/>
        <v>0</v>
      </c>
    </row>
    <row r="36" spans="1:29" ht="31.5" x14ac:dyDescent="0.25">
      <c r="A36" s="282" t="s">
        <v>167</v>
      </c>
      <c r="B36" s="283" t="s">
        <v>596</v>
      </c>
      <c r="C36" s="177">
        <v>0</v>
      </c>
      <c r="D36" s="61"/>
      <c r="E36" s="177">
        <v>0</v>
      </c>
      <c r="F36" s="177">
        <v>0</v>
      </c>
      <c r="G36" s="177">
        <v>0</v>
      </c>
      <c r="H36" s="177">
        <v>0</v>
      </c>
      <c r="I36" s="177">
        <v>0</v>
      </c>
      <c r="J36" s="177">
        <v>0</v>
      </c>
      <c r="K36" s="177">
        <v>0</v>
      </c>
      <c r="L36" s="177">
        <v>0</v>
      </c>
      <c r="M36" s="177">
        <v>0</v>
      </c>
      <c r="N36" s="177">
        <v>0</v>
      </c>
      <c r="O36" s="177">
        <v>0</v>
      </c>
      <c r="P36" s="177">
        <v>0</v>
      </c>
      <c r="Q36" s="177">
        <v>0</v>
      </c>
      <c r="R36" s="177">
        <v>0</v>
      </c>
      <c r="S36" s="177">
        <v>0</v>
      </c>
      <c r="T36" s="177">
        <v>0</v>
      </c>
      <c r="U36" s="177">
        <v>0</v>
      </c>
      <c r="V36" s="177">
        <v>0</v>
      </c>
      <c r="W36" s="177">
        <v>0</v>
      </c>
      <c r="X36" s="177">
        <v>0</v>
      </c>
      <c r="Y36" s="177">
        <v>0</v>
      </c>
      <c r="Z36" s="177">
        <v>0</v>
      </c>
      <c r="AA36" s="177">
        <v>0</v>
      </c>
      <c r="AB36" s="226">
        <f t="shared" si="0"/>
        <v>0</v>
      </c>
      <c r="AC36" s="226">
        <f t="shared" si="1"/>
        <v>0</v>
      </c>
    </row>
    <row r="37" spans="1:29" x14ac:dyDescent="0.25">
      <c r="A37" s="282" t="s">
        <v>166</v>
      </c>
      <c r="B37" s="283" t="s">
        <v>156</v>
      </c>
      <c r="C37" s="177">
        <v>0</v>
      </c>
      <c r="D37" s="61"/>
      <c r="E37" s="177">
        <v>0</v>
      </c>
      <c r="F37" s="177">
        <v>0</v>
      </c>
      <c r="G37" s="177">
        <v>0</v>
      </c>
      <c r="H37" s="177">
        <v>0</v>
      </c>
      <c r="I37" s="177">
        <v>0</v>
      </c>
      <c r="J37" s="177">
        <v>0</v>
      </c>
      <c r="K37" s="177">
        <v>0</v>
      </c>
      <c r="L37" s="177">
        <v>0</v>
      </c>
      <c r="M37" s="177">
        <v>0</v>
      </c>
      <c r="N37" s="177">
        <v>0</v>
      </c>
      <c r="O37" s="177">
        <v>0</v>
      </c>
      <c r="P37" s="177">
        <v>0</v>
      </c>
      <c r="Q37" s="177">
        <v>0</v>
      </c>
      <c r="R37" s="177">
        <v>0</v>
      </c>
      <c r="S37" s="177">
        <v>0</v>
      </c>
      <c r="T37" s="177">
        <v>0</v>
      </c>
      <c r="U37" s="177">
        <v>0</v>
      </c>
      <c r="V37" s="177">
        <v>0</v>
      </c>
      <c r="W37" s="177">
        <v>0</v>
      </c>
      <c r="X37" s="177">
        <v>0</v>
      </c>
      <c r="Y37" s="177">
        <v>0</v>
      </c>
      <c r="Z37" s="177">
        <v>0</v>
      </c>
      <c r="AA37" s="177">
        <v>0</v>
      </c>
      <c r="AB37" s="226">
        <f t="shared" si="0"/>
        <v>0</v>
      </c>
      <c r="AC37" s="226">
        <f t="shared" si="1"/>
        <v>0</v>
      </c>
    </row>
    <row r="38" spans="1:29" x14ac:dyDescent="0.25">
      <c r="A38" s="282" t="s">
        <v>165</v>
      </c>
      <c r="B38" s="284" t="s">
        <v>597</v>
      </c>
      <c r="C38" s="177">
        <v>0</v>
      </c>
      <c r="D38" s="61"/>
      <c r="E38" s="177">
        <v>0</v>
      </c>
      <c r="F38" s="177">
        <v>0</v>
      </c>
      <c r="G38" s="177">
        <v>0</v>
      </c>
      <c r="H38" s="177">
        <v>0</v>
      </c>
      <c r="I38" s="177">
        <v>0</v>
      </c>
      <c r="J38" s="177">
        <v>0</v>
      </c>
      <c r="K38" s="177">
        <v>0</v>
      </c>
      <c r="L38" s="177">
        <v>0</v>
      </c>
      <c r="M38" s="177">
        <v>0</v>
      </c>
      <c r="N38" s="177">
        <v>0</v>
      </c>
      <c r="O38" s="177">
        <v>0</v>
      </c>
      <c r="P38" s="177">
        <v>0</v>
      </c>
      <c r="Q38" s="177">
        <v>0</v>
      </c>
      <c r="R38" s="177">
        <v>0</v>
      </c>
      <c r="S38" s="177">
        <v>0</v>
      </c>
      <c r="T38" s="177">
        <v>0</v>
      </c>
      <c r="U38" s="177">
        <v>0</v>
      </c>
      <c r="V38" s="177">
        <v>0</v>
      </c>
      <c r="W38" s="177">
        <v>0</v>
      </c>
      <c r="X38" s="177">
        <v>0</v>
      </c>
      <c r="Y38" s="177">
        <v>0</v>
      </c>
      <c r="Z38" s="177">
        <v>0</v>
      </c>
      <c r="AA38" s="177">
        <v>0</v>
      </c>
      <c r="AB38" s="226">
        <f t="shared" si="0"/>
        <v>0</v>
      </c>
      <c r="AC38" s="226">
        <f t="shared" si="1"/>
        <v>0</v>
      </c>
    </row>
    <row r="39" spans="1:29" x14ac:dyDescent="0.25">
      <c r="A39" s="282" t="s">
        <v>164</v>
      </c>
      <c r="B39" s="284" t="s">
        <v>598</v>
      </c>
      <c r="C39" s="177">
        <v>0</v>
      </c>
      <c r="D39" s="49"/>
      <c r="E39" s="177">
        <v>0</v>
      </c>
      <c r="F39" s="177">
        <v>0</v>
      </c>
      <c r="G39" s="177">
        <v>0</v>
      </c>
      <c r="H39" s="177">
        <v>0</v>
      </c>
      <c r="I39" s="177">
        <v>0</v>
      </c>
      <c r="J39" s="177">
        <v>0</v>
      </c>
      <c r="K39" s="177">
        <v>0</v>
      </c>
      <c r="L39" s="177">
        <v>0</v>
      </c>
      <c r="M39" s="177">
        <v>0</v>
      </c>
      <c r="N39" s="177">
        <v>0</v>
      </c>
      <c r="O39" s="177">
        <v>0</v>
      </c>
      <c r="P39" s="177">
        <v>0</v>
      </c>
      <c r="Q39" s="177">
        <v>0</v>
      </c>
      <c r="R39" s="177">
        <v>0</v>
      </c>
      <c r="S39" s="177">
        <v>0</v>
      </c>
      <c r="T39" s="177">
        <v>0</v>
      </c>
      <c r="U39" s="177">
        <v>0</v>
      </c>
      <c r="V39" s="177">
        <v>0</v>
      </c>
      <c r="W39" s="177">
        <v>0</v>
      </c>
      <c r="X39" s="177">
        <v>0</v>
      </c>
      <c r="Y39" s="177">
        <v>0</v>
      </c>
      <c r="Z39" s="177">
        <v>0</v>
      </c>
      <c r="AA39" s="177">
        <v>0</v>
      </c>
      <c r="AB39" s="226">
        <f t="shared" si="0"/>
        <v>0</v>
      </c>
      <c r="AC39" s="226">
        <f t="shared" si="1"/>
        <v>0</v>
      </c>
    </row>
    <row r="40" spans="1:29" x14ac:dyDescent="0.25">
      <c r="A40" s="282" t="s">
        <v>163</v>
      </c>
      <c r="B40" s="284" t="s">
        <v>599</v>
      </c>
      <c r="C40" s="177">
        <v>0</v>
      </c>
      <c r="D40" s="49"/>
      <c r="E40" s="177">
        <v>0</v>
      </c>
      <c r="F40" s="177">
        <v>0</v>
      </c>
      <c r="G40" s="177">
        <v>0</v>
      </c>
      <c r="H40" s="177">
        <v>0</v>
      </c>
      <c r="I40" s="177">
        <v>0</v>
      </c>
      <c r="J40" s="177">
        <v>0</v>
      </c>
      <c r="K40" s="177">
        <v>0</v>
      </c>
      <c r="L40" s="177">
        <v>0</v>
      </c>
      <c r="M40" s="177">
        <v>0</v>
      </c>
      <c r="N40" s="177">
        <v>0</v>
      </c>
      <c r="O40" s="177">
        <v>0</v>
      </c>
      <c r="P40" s="177">
        <v>0</v>
      </c>
      <c r="Q40" s="177">
        <v>0</v>
      </c>
      <c r="R40" s="177">
        <v>0</v>
      </c>
      <c r="S40" s="177">
        <v>0</v>
      </c>
      <c r="T40" s="177">
        <v>0</v>
      </c>
      <c r="U40" s="177">
        <v>0</v>
      </c>
      <c r="V40" s="177">
        <v>0</v>
      </c>
      <c r="W40" s="177">
        <v>0</v>
      </c>
      <c r="X40" s="177">
        <v>0</v>
      </c>
      <c r="Y40" s="177">
        <v>0</v>
      </c>
      <c r="Z40" s="177">
        <v>0</v>
      </c>
      <c r="AA40" s="177">
        <v>0</v>
      </c>
      <c r="AB40" s="226">
        <f t="shared" si="0"/>
        <v>0</v>
      </c>
      <c r="AC40" s="226">
        <f t="shared" si="1"/>
        <v>0</v>
      </c>
    </row>
    <row r="41" spans="1:29" x14ac:dyDescent="0.25">
      <c r="A41" s="282" t="s">
        <v>162</v>
      </c>
      <c r="B41" s="284" t="s">
        <v>600</v>
      </c>
      <c r="C41" s="177">
        <v>0</v>
      </c>
      <c r="D41" s="49"/>
      <c r="E41" s="177">
        <v>0</v>
      </c>
      <c r="F41" s="177">
        <v>0</v>
      </c>
      <c r="G41" s="177">
        <v>0</v>
      </c>
      <c r="H41" s="177">
        <v>0</v>
      </c>
      <c r="I41" s="177">
        <v>0</v>
      </c>
      <c r="J41" s="177">
        <v>0</v>
      </c>
      <c r="K41" s="177">
        <v>0</v>
      </c>
      <c r="L41" s="177">
        <v>0</v>
      </c>
      <c r="M41" s="177">
        <v>0</v>
      </c>
      <c r="N41" s="177">
        <v>0</v>
      </c>
      <c r="O41" s="177">
        <v>0</v>
      </c>
      <c r="P41" s="177">
        <v>0</v>
      </c>
      <c r="Q41" s="177">
        <v>0</v>
      </c>
      <c r="R41" s="177">
        <v>0</v>
      </c>
      <c r="S41" s="177">
        <v>0</v>
      </c>
      <c r="T41" s="177">
        <v>0</v>
      </c>
      <c r="U41" s="177">
        <v>0</v>
      </c>
      <c r="V41" s="177">
        <v>0</v>
      </c>
      <c r="W41" s="177">
        <v>0</v>
      </c>
      <c r="X41" s="177">
        <v>0</v>
      </c>
      <c r="Y41" s="177">
        <v>0</v>
      </c>
      <c r="Z41" s="177">
        <v>0</v>
      </c>
      <c r="AA41" s="177">
        <v>0</v>
      </c>
      <c r="AB41" s="226">
        <f t="shared" si="0"/>
        <v>0</v>
      </c>
      <c r="AC41" s="226">
        <f t="shared" si="1"/>
        <v>0</v>
      </c>
    </row>
    <row r="42" spans="1:29" x14ac:dyDescent="0.25">
      <c r="A42" s="282" t="s">
        <v>161</v>
      </c>
      <c r="B42" s="284" t="s">
        <v>601</v>
      </c>
      <c r="C42" s="177">
        <v>0</v>
      </c>
      <c r="D42" s="61"/>
      <c r="E42" s="177">
        <v>0</v>
      </c>
      <c r="F42" s="177">
        <v>0</v>
      </c>
      <c r="G42" s="177">
        <v>0</v>
      </c>
      <c r="H42" s="177">
        <v>0</v>
      </c>
      <c r="I42" s="177">
        <v>0</v>
      </c>
      <c r="J42" s="177">
        <v>0</v>
      </c>
      <c r="K42" s="177">
        <v>0</v>
      </c>
      <c r="L42" s="177">
        <v>0</v>
      </c>
      <c r="M42" s="177">
        <v>0</v>
      </c>
      <c r="N42" s="177">
        <v>0</v>
      </c>
      <c r="O42" s="177">
        <v>0</v>
      </c>
      <c r="P42" s="177">
        <v>0</v>
      </c>
      <c r="Q42" s="177">
        <v>0</v>
      </c>
      <c r="R42" s="177">
        <v>0</v>
      </c>
      <c r="S42" s="177">
        <v>0</v>
      </c>
      <c r="T42" s="177">
        <v>0</v>
      </c>
      <c r="U42" s="177">
        <v>0</v>
      </c>
      <c r="V42" s="177">
        <v>0</v>
      </c>
      <c r="W42" s="177">
        <v>0</v>
      </c>
      <c r="X42" s="177">
        <v>0</v>
      </c>
      <c r="Y42" s="177">
        <v>0</v>
      </c>
      <c r="Z42" s="177">
        <v>0</v>
      </c>
      <c r="AA42" s="177">
        <v>0</v>
      </c>
      <c r="AB42" s="226">
        <f t="shared" si="0"/>
        <v>0</v>
      </c>
      <c r="AC42" s="226">
        <f t="shared" si="1"/>
        <v>0</v>
      </c>
    </row>
    <row r="43" spans="1:29" x14ac:dyDescent="0.25">
      <c r="A43" s="282" t="s">
        <v>602</v>
      </c>
      <c r="B43" s="284" t="s">
        <v>603</v>
      </c>
      <c r="C43" s="177">
        <v>0</v>
      </c>
      <c r="D43" s="49"/>
      <c r="E43" s="177">
        <v>0</v>
      </c>
      <c r="F43" s="177">
        <v>0</v>
      </c>
      <c r="G43" s="177">
        <v>0</v>
      </c>
      <c r="H43" s="177">
        <v>0</v>
      </c>
      <c r="I43" s="177">
        <v>0</v>
      </c>
      <c r="J43" s="177">
        <v>0</v>
      </c>
      <c r="K43" s="177">
        <v>0</v>
      </c>
      <c r="L43" s="177">
        <v>0</v>
      </c>
      <c r="M43" s="177">
        <v>0</v>
      </c>
      <c r="N43" s="177">
        <v>0</v>
      </c>
      <c r="O43" s="177">
        <v>0</v>
      </c>
      <c r="P43" s="177">
        <v>0</v>
      </c>
      <c r="Q43" s="177">
        <v>0</v>
      </c>
      <c r="R43" s="177">
        <v>0</v>
      </c>
      <c r="S43" s="177">
        <v>0</v>
      </c>
      <c r="T43" s="177">
        <v>0</v>
      </c>
      <c r="U43" s="177">
        <v>0</v>
      </c>
      <c r="V43" s="177">
        <v>0</v>
      </c>
      <c r="W43" s="177">
        <v>0</v>
      </c>
      <c r="X43" s="177">
        <v>0</v>
      </c>
      <c r="Y43" s="177">
        <v>0</v>
      </c>
      <c r="Z43" s="177">
        <v>0</v>
      </c>
      <c r="AA43" s="177">
        <v>0</v>
      </c>
      <c r="AB43" s="226">
        <f t="shared" si="0"/>
        <v>0</v>
      </c>
      <c r="AC43" s="226">
        <f t="shared" si="1"/>
        <v>0</v>
      </c>
    </row>
    <row r="44" spans="1:29" x14ac:dyDescent="0.25">
      <c r="A44" s="282" t="s">
        <v>604</v>
      </c>
      <c r="B44" s="284" t="s">
        <v>605</v>
      </c>
      <c r="C44" s="177">
        <v>0</v>
      </c>
      <c r="D44" s="49"/>
      <c r="E44" s="177">
        <v>0</v>
      </c>
      <c r="F44" s="177">
        <v>0</v>
      </c>
      <c r="G44" s="177">
        <v>0</v>
      </c>
      <c r="H44" s="177">
        <v>0</v>
      </c>
      <c r="I44" s="177">
        <v>0</v>
      </c>
      <c r="J44" s="177">
        <v>0</v>
      </c>
      <c r="K44" s="177">
        <v>0</v>
      </c>
      <c r="L44" s="177">
        <v>0</v>
      </c>
      <c r="M44" s="177">
        <v>0</v>
      </c>
      <c r="N44" s="177">
        <v>0</v>
      </c>
      <c r="O44" s="177">
        <v>0</v>
      </c>
      <c r="P44" s="177">
        <v>0</v>
      </c>
      <c r="Q44" s="177">
        <v>0</v>
      </c>
      <c r="R44" s="177">
        <v>0</v>
      </c>
      <c r="S44" s="177">
        <v>0</v>
      </c>
      <c r="T44" s="177">
        <v>0</v>
      </c>
      <c r="U44" s="177">
        <v>0</v>
      </c>
      <c r="V44" s="177">
        <v>0</v>
      </c>
      <c r="W44" s="177">
        <v>0</v>
      </c>
      <c r="X44" s="177">
        <v>0</v>
      </c>
      <c r="Y44" s="177">
        <v>0</v>
      </c>
      <c r="Z44" s="177">
        <v>0</v>
      </c>
      <c r="AA44" s="177">
        <v>0</v>
      </c>
      <c r="AB44" s="226">
        <f t="shared" si="0"/>
        <v>0</v>
      </c>
      <c r="AC44" s="226">
        <f t="shared" si="1"/>
        <v>0</v>
      </c>
    </row>
    <row r="45" spans="1:29" x14ac:dyDescent="0.25">
      <c r="A45" s="282" t="s">
        <v>606</v>
      </c>
      <c r="B45" s="284" t="s">
        <v>607</v>
      </c>
      <c r="C45" s="177">
        <v>0</v>
      </c>
      <c r="D45" s="49"/>
      <c r="E45" s="177">
        <v>0</v>
      </c>
      <c r="F45" s="177">
        <v>0</v>
      </c>
      <c r="G45" s="177">
        <v>0</v>
      </c>
      <c r="H45" s="177">
        <v>0</v>
      </c>
      <c r="I45" s="177">
        <v>0</v>
      </c>
      <c r="J45" s="177">
        <v>0</v>
      </c>
      <c r="K45" s="177">
        <v>0</v>
      </c>
      <c r="L45" s="177">
        <v>0</v>
      </c>
      <c r="M45" s="177">
        <v>0</v>
      </c>
      <c r="N45" s="177">
        <v>0</v>
      </c>
      <c r="O45" s="177">
        <v>0</v>
      </c>
      <c r="P45" s="177">
        <v>0</v>
      </c>
      <c r="Q45" s="177">
        <v>0</v>
      </c>
      <c r="R45" s="177">
        <v>0</v>
      </c>
      <c r="S45" s="177">
        <v>0</v>
      </c>
      <c r="T45" s="177">
        <v>0</v>
      </c>
      <c r="U45" s="177">
        <v>0</v>
      </c>
      <c r="V45" s="177">
        <v>0</v>
      </c>
      <c r="W45" s="177">
        <v>0</v>
      </c>
      <c r="X45" s="177">
        <v>0</v>
      </c>
      <c r="Y45" s="177">
        <v>0</v>
      </c>
      <c r="Z45" s="177">
        <v>0</v>
      </c>
      <c r="AA45" s="177">
        <v>0</v>
      </c>
      <c r="AB45" s="226">
        <f t="shared" si="0"/>
        <v>0</v>
      </c>
      <c r="AC45" s="226">
        <f t="shared" si="1"/>
        <v>0</v>
      </c>
    </row>
    <row r="46" spans="1:29" x14ac:dyDescent="0.25">
      <c r="A46" s="282" t="s">
        <v>608</v>
      </c>
      <c r="B46" s="284" t="s">
        <v>609</v>
      </c>
      <c r="C46" s="177">
        <v>0</v>
      </c>
      <c r="D46" s="49"/>
      <c r="E46" s="177">
        <v>0</v>
      </c>
      <c r="F46" s="177">
        <v>0</v>
      </c>
      <c r="G46" s="177">
        <v>0</v>
      </c>
      <c r="H46" s="177">
        <v>0</v>
      </c>
      <c r="I46" s="177">
        <v>0</v>
      </c>
      <c r="J46" s="177">
        <v>0</v>
      </c>
      <c r="K46" s="177">
        <v>0</v>
      </c>
      <c r="L46" s="177">
        <v>0</v>
      </c>
      <c r="M46" s="177">
        <v>0</v>
      </c>
      <c r="N46" s="177">
        <v>0</v>
      </c>
      <c r="O46" s="177">
        <v>0</v>
      </c>
      <c r="P46" s="177">
        <v>0</v>
      </c>
      <c r="Q46" s="177">
        <v>0</v>
      </c>
      <c r="R46" s="177">
        <v>0</v>
      </c>
      <c r="S46" s="177">
        <v>0</v>
      </c>
      <c r="T46" s="177">
        <v>0</v>
      </c>
      <c r="U46" s="177">
        <v>0</v>
      </c>
      <c r="V46" s="177">
        <v>0</v>
      </c>
      <c r="W46" s="177">
        <v>0</v>
      </c>
      <c r="X46" s="177">
        <v>0</v>
      </c>
      <c r="Y46" s="177">
        <v>0</v>
      </c>
      <c r="Z46" s="177">
        <v>0</v>
      </c>
      <c r="AA46" s="177">
        <v>0</v>
      </c>
      <c r="AB46" s="226">
        <f t="shared" si="0"/>
        <v>0</v>
      </c>
      <c r="AC46" s="226">
        <f t="shared" si="1"/>
        <v>0</v>
      </c>
    </row>
    <row r="47" spans="1:29" x14ac:dyDescent="0.25">
      <c r="A47" s="280" t="s">
        <v>61</v>
      </c>
      <c r="B47" s="281" t="s">
        <v>160</v>
      </c>
      <c r="C47" s="177">
        <v>0</v>
      </c>
      <c r="D47" s="49"/>
      <c r="E47" s="177">
        <v>0</v>
      </c>
      <c r="F47" s="177">
        <v>0</v>
      </c>
      <c r="G47" s="177">
        <v>0</v>
      </c>
      <c r="H47" s="177">
        <v>0</v>
      </c>
      <c r="I47" s="177">
        <v>0</v>
      </c>
      <c r="J47" s="177">
        <v>0</v>
      </c>
      <c r="K47" s="177">
        <v>0</v>
      </c>
      <c r="L47" s="177">
        <v>0</v>
      </c>
      <c r="M47" s="177">
        <v>0</v>
      </c>
      <c r="N47" s="177">
        <v>0</v>
      </c>
      <c r="O47" s="177">
        <v>0</v>
      </c>
      <c r="P47" s="177">
        <v>0</v>
      </c>
      <c r="Q47" s="177">
        <v>0</v>
      </c>
      <c r="R47" s="177">
        <v>0</v>
      </c>
      <c r="S47" s="177">
        <v>0</v>
      </c>
      <c r="T47" s="177">
        <v>0</v>
      </c>
      <c r="U47" s="177">
        <v>0</v>
      </c>
      <c r="V47" s="177">
        <v>0</v>
      </c>
      <c r="W47" s="177">
        <v>0</v>
      </c>
      <c r="X47" s="177">
        <v>0</v>
      </c>
      <c r="Y47" s="177">
        <v>0</v>
      </c>
      <c r="Z47" s="177">
        <v>0</v>
      </c>
      <c r="AA47" s="177">
        <v>0</v>
      </c>
      <c r="AB47" s="226">
        <f t="shared" si="0"/>
        <v>0</v>
      </c>
      <c r="AC47" s="226">
        <f t="shared" si="1"/>
        <v>0</v>
      </c>
    </row>
    <row r="48" spans="1:29" ht="31.5" x14ac:dyDescent="0.25">
      <c r="A48" s="282" t="s">
        <v>159</v>
      </c>
      <c r="B48" s="283" t="s">
        <v>596</v>
      </c>
      <c r="C48" s="177">
        <v>0</v>
      </c>
      <c r="D48" s="49"/>
      <c r="E48" s="177">
        <v>0</v>
      </c>
      <c r="F48" s="177">
        <v>0</v>
      </c>
      <c r="G48" s="177">
        <v>0</v>
      </c>
      <c r="H48" s="177">
        <v>0</v>
      </c>
      <c r="I48" s="177">
        <v>0</v>
      </c>
      <c r="J48" s="177">
        <v>0</v>
      </c>
      <c r="K48" s="177">
        <v>0</v>
      </c>
      <c r="L48" s="177">
        <v>0</v>
      </c>
      <c r="M48" s="177">
        <v>0</v>
      </c>
      <c r="N48" s="177">
        <v>0</v>
      </c>
      <c r="O48" s="177">
        <v>0</v>
      </c>
      <c r="P48" s="177">
        <v>0</v>
      </c>
      <c r="Q48" s="177">
        <v>0</v>
      </c>
      <c r="R48" s="177">
        <v>0</v>
      </c>
      <c r="S48" s="177">
        <v>0</v>
      </c>
      <c r="T48" s="177">
        <v>0</v>
      </c>
      <c r="U48" s="177">
        <v>0</v>
      </c>
      <c r="V48" s="177">
        <v>0</v>
      </c>
      <c r="W48" s="177">
        <v>0</v>
      </c>
      <c r="X48" s="177">
        <v>0</v>
      </c>
      <c r="Y48" s="177">
        <v>0</v>
      </c>
      <c r="Z48" s="177">
        <v>0</v>
      </c>
      <c r="AA48" s="177">
        <v>0</v>
      </c>
      <c r="AB48" s="226">
        <f t="shared" si="0"/>
        <v>0</v>
      </c>
      <c r="AC48" s="226">
        <f t="shared" si="1"/>
        <v>0</v>
      </c>
    </row>
    <row r="49" spans="1:29" x14ac:dyDescent="0.25">
      <c r="A49" s="282" t="s">
        <v>158</v>
      </c>
      <c r="B49" s="283" t="s">
        <v>156</v>
      </c>
      <c r="C49" s="177">
        <v>0</v>
      </c>
      <c r="D49" s="49"/>
      <c r="E49" s="177">
        <v>0</v>
      </c>
      <c r="F49" s="177">
        <v>0</v>
      </c>
      <c r="G49" s="177">
        <v>0</v>
      </c>
      <c r="H49" s="177">
        <v>0</v>
      </c>
      <c r="I49" s="177">
        <v>0</v>
      </c>
      <c r="J49" s="177">
        <v>0</v>
      </c>
      <c r="K49" s="177">
        <v>0</v>
      </c>
      <c r="L49" s="177">
        <v>0</v>
      </c>
      <c r="M49" s="177">
        <v>0</v>
      </c>
      <c r="N49" s="177">
        <v>0</v>
      </c>
      <c r="O49" s="177">
        <v>0</v>
      </c>
      <c r="P49" s="177">
        <v>0</v>
      </c>
      <c r="Q49" s="177">
        <v>0</v>
      </c>
      <c r="R49" s="177">
        <v>0</v>
      </c>
      <c r="S49" s="177">
        <v>0</v>
      </c>
      <c r="T49" s="177">
        <v>0</v>
      </c>
      <c r="U49" s="177">
        <v>0</v>
      </c>
      <c r="V49" s="177">
        <v>0</v>
      </c>
      <c r="W49" s="177">
        <v>0</v>
      </c>
      <c r="X49" s="177">
        <v>0</v>
      </c>
      <c r="Y49" s="177">
        <v>0</v>
      </c>
      <c r="Z49" s="177">
        <v>0</v>
      </c>
      <c r="AA49" s="177">
        <v>0</v>
      </c>
      <c r="AB49" s="226">
        <f t="shared" si="0"/>
        <v>0</v>
      </c>
      <c r="AC49" s="226">
        <f t="shared" si="1"/>
        <v>0</v>
      </c>
    </row>
    <row r="50" spans="1:29" ht="31.5" x14ac:dyDescent="0.25">
      <c r="A50" s="282" t="s">
        <v>157</v>
      </c>
      <c r="B50" s="284" t="s">
        <v>154</v>
      </c>
      <c r="C50" s="177">
        <v>0</v>
      </c>
      <c r="D50" s="61"/>
      <c r="E50" s="177">
        <v>0</v>
      </c>
      <c r="F50" s="177">
        <v>0</v>
      </c>
      <c r="G50" s="177">
        <v>0</v>
      </c>
      <c r="H50" s="177">
        <v>0</v>
      </c>
      <c r="I50" s="177">
        <v>0</v>
      </c>
      <c r="J50" s="177">
        <v>0</v>
      </c>
      <c r="K50" s="177">
        <v>0</v>
      </c>
      <c r="L50" s="177">
        <v>0</v>
      </c>
      <c r="M50" s="177">
        <v>0</v>
      </c>
      <c r="N50" s="177">
        <v>0</v>
      </c>
      <c r="O50" s="177">
        <v>0</v>
      </c>
      <c r="P50" s="177">
        <v>0</v>
      </c>
      <c r="Q50" s="177">
        <v>0</v>
      </c>
      <c r="R50" s="177">
        <v>0</v>
      </c>
      <c r="S50" s="177">
        <v>0</v>
      </c>
      <c r="T50" s="177">
        <v>0</v>
      </c>
      <c r="U50" s="177">
        <v>0</v>
      </c>
      <c r="V50" s="177">
        <v>0</v>
      </c>
      <c r="W50" s="177">
        <v>0</v>
      </c>
      <c r="X50" s="177">
        <v>0</v>
      </c>
      <c r="Y50" s="177">
        <v>0</v>
      </c>
      <c r="Z50" s="177">
        <v>0</v>
      </c>
      <c r="AA50" s="177">
        <v>0</v>
      </c>
      <c r="AB50" s="226">
        <f t="shared" si="0"/>
        <v>0</v>
      </c>
      <c r="AC50" s="226">
        <f t="shared" si="1"/>
        <v>0</v>
      </c>
    </row>
    <row r="51" spans="1:29" ht="35.25" customHeight="1" x14ac:dyDescent="0.25">
      <c r="A51" s="282" t="s">
        <v>155</v>
      </c>
      <c r="B51" s="284" t="s">
        <v>152</v>
      </c>
      <c r="C51" s="177">
        <v>0</v>
      </c>
      <c r="D51" s="227"/>
      <c r="E51" s="177">
        <v>0</v>
      </c>
      <c r="F51" s="177">
        <v>0</v>
      </c>
      <c r="G51" s="177">
        <v>0</v>
      </c>
      <c r="H51" s="177">
        <v>0</v>
      </c>
      <c r="I51" s="177">
        <v>0</v>
      </c>
      <c r="J51" s="177">
        <v>0</v>
      </c>
      <c r="K51" s="177">
        <v>0</v>
      </c>
      <c r="L51" s="177">
        <v>0</v>
      </c>
      <c r="M51" s="177">
        <v>0</v>
      </c>
      <c r="N51" s="177">
        <v>0</v>
      </c>
      <c r="O51" s="177">
        <v>0</v>
      </c>
      <c r="P51" s="177">
        <v>0</v>
      </c>
      <c r="Q51" s="177">
        <v>0</v>
      </c>
      <c r="R51" s="177">
        <v>0</v>
      </c>
      <c r="S51" s="177">
        <v>0</v>
      </c>
      <c r="T51" s="177">
        <v>0</v>
      </c>
      <c r="U51" s="177">
        <v>0</v>
      </c>
      <c r="V51" s="177">
        <v>0</v>
      </c>
      <c r="W51" s="177">
        <v>0</v>
      </c>
      <c r="X51" s="177">
        <v>0</v>
      </c>
      <c r="Y51" s="177">
        <v>0</v>
      </c>
      <c r="Z51" s="177">
        <v>0</v>
      </c>
      <c r="AA51" s="177">
        <v>0</v>
      </c>
      <c r="AB51" s="226">
        <f t="shared" si="0"/>
        <v>0</v>
      </c>
      <c r="AC51" s="226">
        <f t="shared" si="1"/>
        <v>0</v>
      </c>
    </row>
    <row r="52" spans="1:29" x14ac:dyDescent="0.25">
      <c r="A52" s="282" t="s">
        <v>153</v>
      </c>
      <c r="B52" s="284" t="s">
        <v>150</v>
      </c>
      <c r="C52" s="177">
        <v>0</v>
      </c>
      <c r="D52" s="227"/>
      <c r="E52" s="177">
        <v>0</v>
      </c>
      <c r="F52" s="177">
        <v>0</v>
      </c>
      <c r="G52" s="177">
        <v>0</v>
      </c>
      <c r="H52" s="177">
        <v>0</v>
      </c>
      <c r="I52" s="177">
        <v>0</v>
      </c>
      <c r="J52" s="177">
        <v>0</v>
      </c>
      <c r="K52" s="177">
        <v>0</v>
      </c>
      <c r="L52" s="177">
        <v>0</v>
      </c>
      <c r="M52" s="177">
        <v>0</v>
      </c>
      <c r="N52" s="177">
        <v>0</v>
      </c>
      <c r="O52" s="177">
        <v>0</v>
      </c>
      <c r="P52" s="177">
        <v>0</v>
      </c>
      <c r="Q52" s="177">
        <v>0</v>
      </c>
      <c r="R52" s="177">
        <v>0</v>
      </c>
      <c r="S52" s="177">
        <v>0</v>
      </c>
      <c r="T52" s="177">
        <v>0</v>
      </c>
      <c r="U52" s="177">
        <v>0</v>
      </c>
      <c r="V52" s="177">
        <v>0</v>
      </c>
      <c r="W52" s="177">
        <v>0</v>
      </c>
      <c r="X52" s="177">
        <v>0</v>
      </c>
      <c r="Y52" s="177">
        <v>0</v>
      </c>
      <c r="Z52" s="177">
        <v>0</v>
      </c>
      <c r="AA52" s="177">
        <v>0</v>
      </c>
      <c r="AB52" s="226">
        <f t="shared" si="0"/>
        <v>0</v>
      </c>
      <c r="AC52" s="226">
        <f t="shared" si="1"/>
        <v>0</v>
      </c>
    </row>
    <row r="53" spans="1:29" x14ac:dyDescent="0.25">
      <c r="A53" s="282" t="s">
        <v>151</v>
      </c>
      <c r="B53" s="284" t="s">
        <v>598</v>
      </c>
      <c r="C53" s="177">
        <v>0</v>
      </c>
      <c r="D53" s="59"/>
      <c r="E53" s="177">
        <v>0</v>
      </c>
      <c r="F53" s="177">
        <v>0</v>
      </c>
      <c r="G53" s="177">
        <v>0</v>
      </c>
      <c r="H53" s="177">
        <v>0</v>
      </c>
      <c r="I53" s="177">
        <v>0</v>
      </c>
      <c r="J53" s="177">
        <v>0</v>
      </c>
      <c r="K53" s="177">
        <v>0</v>
      </c>
      <c r="L53" s="177">
        <v>0</v>
      </c>
      <c r="M53" s="177">
        <v>0</v>
      </c>
      <c r="N53" s="177">
        <v>0</v>
      </c>
      <c r="O53" s="177">
        <v>0</v>
      </c>
      <c r="P53" s="177">
        <v>0</v>
      </c>
      <c r="Q53" s="177">
        <v>0</v>
      </c>
      <c r="R53" s="177">
        <v>0</v>
      </c>
      <c r="S53" s="177">
        <v>0</v>
      </c>
      <c r="T53" s="177">
        <v>0</v>
      </c>
      <c r="U53" s="177">
        <v>0</v>
      </c>
      <c r="V53" s="177">
        <v>0</v>
      </c>
      <c r="W53" s="177">
        <v>0</v>
      </c>
      <c r="X53" s="177">
        <v>0</v>
      </c>
      <c r="Y53" s="177">
        <v>0</v>
      </c>
      <c r="Z53" s="177">
        <v>0</v>
      </c>
      <c r="AA53" s="177">
        <v>0</v>
      </c>
      <c r="AB53" s="226">
        <f t="shared" si="0"/>
        <v>0</v>
      </c>
      <c r="AC53" s="226">
        <f t="shared" si="1"/>
        <v>0</v>
      </c>
    </row>
    <row r="54" spans="1:29" x14ac:dyDescent="0.25">
      <c r="A54" s="282" t="s">
        <v>149</v>
      </c>
      <c r="B54" s="284" t="s">
        <v>599</v>
      </c>
      <c r="C54" s="177">
        <v>0</v>
      </c>
      <c r="D54" s="59"/>
      <c r="E54" s="177">
        <v>0</v>
      </c>
      <c r="F54" s="177">
        <v>0</v>
      </c>
      <c r="G54" s="177">
        <v>0</v>
      </c>
      <c r="H54" s="177">
        <v>0</v>
      </c>
      <c r="I54" s="177">
        <v>0</v>
      </c>
      <c r="J54" s="177">
        <v>0</v>
      </c>
      <c r="K54" s="177">
        <v>0</v>
      </c>
      <c r="L54" s="177">
        <v>0</v>
      </c>
      <c r="M54" s="177">
        <v>0</v>
      </c>
      <c r="N54" s="177">
        <v>0</v>
      </c>
      <c r="O54" s="177">
        <v>0</v>
      </c>
      <c r="P54" s="177">
        <v>0</v>
      </c>
      <c r="Q54" s="177">
        <v>0</v>
      </c>
      <c r="R54" s="177">
        <v>0</v>
      </c>
      <c r="S54" s="177">
        <v>0</v>
      </c>
      <c r="T54" s="177">
        <v>0</v>
      </c>
      <c r="U54" s="177">
        <v>0</v>
      </c>
      <c r="V54" s="177">
        <v>0</v>
      </c>
      <c r="W54" s="177">
        <v>0</v>
      </c>
      <c r="X54" s="177">
        <v>0</v>
      </c>
      <c r="Y54" s="177">
        <v>0</v>
      </c>
      <c r="Z54" s="177">
        <v>0</v>
      </c>
      <c r="AA54" s="177">
        <v>0</v>
      </c>
      <c r="AB54" s="226">
        <f t="shared" si="0"/>
        <v>0</v>
      </c>
      <c r="AC54" s="226">
        <f t="shared" si="1"/>
        <v>0</v>
      </c>
    </row>
    <row r="55" spans="1:29" x14ac:dyDescent="0.25">
      <c r="A55" s="282" t="s">
        <v>610</v>
      </c>
      <c r="B55" s="284" t="s">
        <v>600</v>
      </c>
      <c r="C55" s="177">
        <v>0</v>
      </c>
      <c r="D55" s="59"/>
      <c r="E55" s="177">
        <v>0</v>
      </c>
      <c r="F55" s="177">
        <v>0</v>
      </c>
      <c r="G55" s="177">
        <v>0</v>
      </c>
      <c r="H55" s="177">
        <v>0</v>
      </c>
      <c r="I55" s="177">
        <v>0</v>
      </c>
      <c r="J55" s="177">
        <v>0</v>
      </c>
      <c r="K55" s="177">
        <v>0</v>
      </c>
      <c r="L55" s="177">
        <v>0</v>
      </c>
      <c r="M55" s="177">
        <v>0</v>
      </c>
      <c r="N55" s="177">
        <v>0</v>
      </c>
      <c r="O55" s="177">
        <v>0</v>
      </c>
      <c r="P55" s="177">
        <v>0</v>
      </c>
      <c r="Q55" s="177">
        <v>0</v>
      </c>
      <c r="R55" s="177">
        <v>0</v>
      </c>
      <c r="S55" s="177">
        <v>0</v>
      </c>
      <c r="T55" s="177">
        <v>0</v>
      </c>
      <c r="U55" s="177">
        <v>0</v>
      </c>
      <c r="V55" s="177">
        <v>0</v>
      </c>
      <c r="W55" s="177">
        <v>0</v>
      </c>
      <c r="X55" s="177">
        <v>0</v>
      </c>
      <c r="Y55" s="177">
        <v>0</v>
      </c>
      <c r="Z55" s="177">
        <v>0</v>
      </c>
      <c r="AA55" s="177">
        <v>0</v>
      </c>
      <c r="AB55" s="226">
        <f t="shared" si="0"/>
        <v>0</v>
      </c>
      <c r="AC55" s="226">
        <f t="shared" si="1"/>
        <v>0</v>
      </c>
    </row>
    <row r="56" spans="1:29" x14ac:dyDescent="0.25">
      <c r="A56" s="282" t="s">
        <v>611</v>
      </c>
      <c r="B56" s="284" t="s">
        <v>601</v>
      </c>
      <c r="C56" s="177">
        <v>0</v>
      </c>
      <c r="D56" s="59"/>
      <c r="E56" s="177">
        <v>0</v>
      </c>
      <c r="F56" s="177">
        <v>0</v>
      </c>
      <c r="G56" s="177">
        <v>0</v>
      </c>
      <c r="H56" s="177">
        <v>0</v>
      </c>
      <c r="I56" s="177">
        <v>0</v>
      </c>
      <c r="J56" s="177">
        <v>0</v>
      </c>
      <c r="K56" s="177">
        <v>0</v>
      </c>
      <c r="L56" s="177">
        <v>0</v>
      </c>
      <c r="M56" s="177">
        <v>0</v>
      </c>
      <c r="N56" s="177">
        <v>0</v>
      </c>
      <c r="O56" s="177">
        <v>0</v>
      </c>
      <c r="P56" s="177">
        <v>0</v>
      </c>
      <c r="Q56" s="177">
        <v>0</v>
      </c>
      <c r="R56" s="177">
        <v>0</v>
      </c>
      <c r="S56" s="177">
        <v>0</v>
      </c>
      <c r="T56" s="177">
        <v>0</v>
      </c>
      <c r="U56" s="177">
        <v>0</v>
      </c>
      <c r="V56" s="177">
        <v>0</v>
      </c>
      <c r="W56" s="177">
        <v>0</v>
      </c>
      <c r="X56" s="177">
        <v>0</v>
      </c>
      <c r="Y56" s="177">
        <v>0</v>
      </c>
      <c r="Z56" s="177">
        <v>0</v>
      </c>
      <c r="AA56" s="177">
        <v>0</v>
      </c>
      <c r="AB56" s="226">
        <f t="shared" si="0"/>
        <v>0</v>
      </c>
      <c r="AC56" s="226">
        <f t="shared" si="1"/>
        <v>0</v>
      </c>
    </row>
    <row r="57" spans="1:29" x14ac:dyDescent="0.25">
      <c r="A57" s="282" t="s">
        <v>612</v>
      </c>
      <c r="B57" s="284" t="s">
        <v>603</v>
      </c>
      <c r="C57" s="177">
        <v>0</v>
      </c>
      <c r="D57" s="59"/>
      <c r="E57" s="177">
        <v>0</v>
      </c>
      <c r="F57" s="177">
        <v>0</v>
      </c>
      <c r="G57" s="177">
        <v>0</v>
      </c>
      <c r="H57" s="177">
        <v>0</v>
      </c>
      <c r="I57" s="177">
        <v>0</v>
      </c>
      <c r="J57" s="177">
        <v>0</v>
      </c>
      <c r="K57" s="177">
        <v>0</v>
      </c>
      <c r="L57" s="177">
        <v>0</v>
      </c>
      <c r="M57" s="177">
        <v>0</v>
      </c>
      <c r="N57" s="177">
        <v>0</v>
      </c>
      <c r="O57" s="177">
        <v>0</v>
      </c>
      <c r="P57" s="177">
        <v>0</v>
      </c>
      <c r="Q57" s="177">
        <v>0</v>
      </c>
      <c r="R57" s="177">
        <v>0</v>
      </c>
      <c r="S57" s="177">
        <v>0</v>
      </c>
      <c r="T57" s="177">
        <v>0</v>
      </c>
      <c r="U57" s="177">
        <v>0</v>
      </c>
      <c r="V57" s="177">
        <v>0</v>
      </c>
      <c r="W57" s="177">
        <v>0</v>
      </c>
      <c r="X57" s="177">
        <v>0</v>
      </c>
      <c r="Y57" s="177">
        <v>0</v>
      </c>
      <c r="Z57" s="177">
        <v>0</v>
      </c>
      <c r="AA57" s="177">
        <v>0</v>
      </c>
      <c r="AB57" s="226">
        <f t="shared" si="0"/>
        <v>0</v>
      </c>
      <c r="AC57" s="226">
        <f t="shared" si="1"/>
        <v>0</v>
      </c>
    </row>
    <row r="58" spans="1:29" ht="36.75" customHeight="1" x14ac:dyDescent="0.25">
      <c r="A58" s="282" t="s">
        <v>613</v>
      </c>
      <c r="B58" s="284" t="s">
        <v>605</v>
      </c>
      <c r="C58" s="177">
        <v>0</v>
      </c>
      <c r="D58" s="177">
        <v>26</v>
      </c>
      <c r="E58" s="177">
        <v>0</v>
      </c>
      <c r="F58" s="177">
        <v>0</v>
      </c>
      <c r="G58" s="177">
        <v>0</v>
      </c>
      <c r="H58" s="177">
        <v>0</v>
      </c>
      <c r="I58" s="177">
        <v>0</v>
      </c>
      <c r="J58" s="177">
        <v>0</v>
      </c>
      <c r="K58" s="177">
        <v>0</v>
      </c>
      <c r="L58" s="177">
        <v>0</v>
      </c>
      <c r="M58" s="177">
        <v>0</v>
      </c>
      <c r="N58" s="177">
        <v>0</v>
      </c>
      <c r="O58" s="177">
        <v>0</v>
      </c>
      <c r="P58" s="177">
        <v>0</v>
      </c>
      <c r="Q58" s="177">
        <v>0</v>
      </c>
      <c r="R58" s="177">
        <v>26</v>
      </c>
      <c r="S58" s="177">
        <v>0</v>
      </c>
      <c r="T58" s="177">
        <v>0</v>
      </c>
      <c r="U58" s="177">
        <v>0</v>
      </c>
      <c r="V58" s="177">
        <v>0</v>
      </c>
      <c r="W58" s="177">
        <v>0</v>
      </c>
      <c r="X58" s="177">
        <v>0</v>
      </c>
      <c r="Y58" s="177">
        <v>0</v>
      </c>
      <c r="Z58" s="177">
        <v>0</v>
      </c>
      <c r="AA58" s="177">
        <v>0</v>
      </c>
      <c r="AB58" s="226">
        <f t="shared" si="0"/>
        <v>0</v>
      </c>
      <c r="AC58" s="226">
        <f t="shared" si="1"/>
        <v>26</v>
      </c>
    </row>
    <row r="59" spans="1:29" x14ac:dyDescent="0.25">
      <c r="A59" s="282" t="s">
        <v>614</v>
      </c>
      <c r="B59" s="284" t="s">
        <v>607</v>
      </c>
      <c r="C59" s="177">
        <v>0</v>
      </c>
      <c r="D59" s="59"/>
      <c r="E59" s="177">
        <v>0</v>
      </c>
      <c r="F59" s="177">
        <v>0</v>
      </c>
      <c r="G59" s="177">
        <v>0</v>
      </c>
      <c r="H59" s="177">
        <v>0</v>
      </c>
      <c r="I59" s="177">
        <v>0</v>
      </c>
      <c r="J59" s="177">
        <v>0</v>
      </c>
      <c r="K59" s="177">
        <v>0</v>
      </c>
      <c r="L59" s="177">
        <v>0</v>
      </c>
      <c r="M59" s="177">
        <v>0</v>
      </c>
      <c r="N59" s="177">
        <v>0</v>
      </c>
      <c r="O59" s="177">
        <v>0</v>
      </c>
      <c r="P59" s="177">
        <v>0</v>
      </c>
      <c r="Q59" s="177">
        <v>0</v>
      </c>
      <c r="R59" s="177">
        <v>0</v>
      </c>
      <c r="S59" s="177">
        <v>0</v>
      </c>
      <c r="T59" s="177">
        <v>0</v>
      </c>
      <c r="U59" s="177">
        <v>0</v>
      </c>
      <c r="V59" s="177">
        <v>0</v>
      </c>
      <c r="W59" s="177">
        <v>0</v>
      </c>
      <c r="X59" s="177">
        <v>0</v>
      </c>
      <c r="Y59" s="177">
        <v>0</v>
      </c>
      <c r="Z59" s="177">
        <v>0</v>
      </c>
      <c r="AA59" s="177">
        <v>0</v>
      </c>
      <c r="AB59" s="226">
        <f t="shared" si="0"/>
        <v>0</v>
      </c>
      <c r="AC59" s="226">
        <f t="shared" si="1"/>
        <v>0</v>
      </c>
    </row>
    <row r="60" spans="1:29" x14ac:dyDescent="0.25">
      <c r="A60" s="282" t="s">
        <v>615</v>
      </c>
      <c r="B60" s="284" t="s">
        <v>609</v>
      </c>
      <c r="C60" s="177">
        <v>0</v>
      </c>
      <c r="D60" s="59"/>
      <c r="E60" s="177">
        <v>0</v>
      </c>
      <c r="F60" s="177">
        <v>0</v>
      </c>
      <c r="G60" s="177">
        <v>0</v>
      </c>
      <c r="H60" s="177">
        <v>0</v>
      </c>
      <c r="I60" s="177">
        <v>0</v>
      </c>
      <c r="J60" s="177">
        <v>0</v>
      </c>
      <c r="K60" s="177">
        <v>0</v>
      </c>
      <c r="L60" s="177">
        <v>0</v>
      </c>
      <c r="M60" s="177">
        <v>0</v>
      </c>
      <c r="N60" s="177">
        <v>0</v>
      </c>
      <c r="O60" s="177">
        <v>0</v>
      </c>
      <c r="P60" s="177">
        <v>0</v>
      </c>
      <c r="Q60" s="177">
        <v>0</v>
      </c>
      <c r="R60" s="177">
        <v>0</v>
      </c>
      <c r="S60" s="177">
        <v>0</v>
      </c>
      <c r="T60" s="177">
        <v>0</v>
      </c>
      <c r="U60" s="177">
        <v>0</v>
      </c>
      <c r="V60" s="177">
        <v>0</v>
      </c>
      <c r="W60" s="177">
        <v>0</v>
      </c>
      <c r="X60" s="177">
        <v>0</v>
      </c>
      <c r="Y60" s="177">
        <v>0</v>
      </c>
      <c r="Z60" s="177">
        <v>0</v>
      </c>
      <c r="AA60" s="177">
        <v>0</v>
      </c>
      <c r="AB60" s="226">
        <f t="shared" si="0"/>
        <v>0</v>
      </c>
      <c r="AC60" s="226">
        <f t="shared" si="1"/>
        <v>0</v>
      </c>
    </row>
    <row r="61" spans="1:29" ht="31.5" x14ac:dyDescent="0.25">
      <c r="A61" s="280" t="s">
        <v>59</v>
      </c>
      <c r="B61" s="281" t="s">
        <v>148</v>
      </c>
      <c r="C61" s="177">
        <v>0</v>
      </c>
      <c r="D61" s="59"/>
      <c r="E61" s="177">
        <v>0</v>
      </c>
      <c r="F61" s="177">
        <v>0</v>
      </c>
      <c r="G61" s="177">
        <v>0</v>
      </c>
      <c r="H61" s="177">
        <v>0</v>
      </c>
      <c r="I61" s="177">
        <v>0</v>
      </c>
      <c r="J61" s="177">
        <v>0</v>
      </c>
      <c r="K61" s="177">
        <v>0</v>
      </c>
      <c r="L61" s="177">
        <v>0</v>
      </c>
      <c r="M61" s="177">
        <v>0</v>
      </c>
      <c r="N61" s="177">
        <v>0</v>
      </c>
      <c r="O61" s="177">
        <v>0</v>
      </c>
      <c r="P61" s="177">
        <v>0</v>
      </c>
      <c r="Q61" s="177">
        <v>0</v>
      </c>
      <c r="R61" s="177">
        <v>0</v>
      </c>
      <c r="S61" s="177">
        <v>0</v>
      </c>
      <c r="T61" s="177">
        <v>0</v>
      </c>
      <c r="U61" s="177">
        <v>0</v>
      </c>
      <c r="V61" s="177">
        <v>0</v>
      </c>
      <c r="W61" s="177">
        <v>0</v>
      </c>
      <c r="X61" s="177">
        <v>0</v>
      </c>
      <c r="Y61" s="177">
        <v>0</v>
      </c>
      <c r="Z61" s="177">
        <v>0</v>
      </c>
      <c r="AA61" s="177">
        <v>0</v>
      </c>
      <c r="AB61" s="226">
        <f t="shared" si="0"/>
        <v>0</v>
      </c>
      <c r="AC61" s="226">
        <f t="shared" si="1"/>
        <v>0</v>
      </c>
    </row>
    <row r="62" spans="1:29" x14ac:dyDescent="0.25">
      <c r="A62" s="282" t="s">
        <v>147</v>
      </c>
      <c r="B62" s="284" t="s">
        <v>146</v>
      </c>
      <c r="C62" s="177">
        <v>0</v>
      </c>
      <c r="D62" s="177">
        <v>7.6757369999999998</v>
      </c>
      <c r="E62" s="177">
        <v>0</v>
      </c>
      <c r="F62" s="177">
        <v>0</v>
      </c>
      <c r="G62" s="177">
        <v>0</v>
      </c>
      <c r="H62" s="177">
        <v>0</v>
      </c>
      <c r="I62" s="177">
        <v>0</v>
      </c>
      <c r="J62" s="177">
        <v>0</v>
      </c>
      <c r="K62" s="177">
        <v>0</v>
      </c>
      <c r="L62" s="177">
        <v>0</v>
      </c>
      <c r="M62" s="177">
        <v>0</v>
      </c>
      <c r="N62" s="177">
        <v>0</v>
      </c>
      <c r="O62" s="177">
        <v>0</v>
      </c>
      <c r="P62" s="177">
        <v>0</v>
      </c>
      <c r="Q62" s="177">
        <v>0</v>
      </c>
      <c r="R62" s="177">
        <v>7.6757369999999998</v>
      </c>
      <c r="S62" s="177">
        <v>0</v>
      </c>
      <c r="T62" s="177">
        <v>0</v>
      </c>
      <c r="U62" s="177">
        <v>0</v>
      </c>
      <c r="V62" s="177">
        <v>0</v>
      </c>
      <c r="W62" s="177">
        <v>0</v>
      </c>
      <c r="X62" s="177">
        <v>0</v>
      </c>
      <c r="Y62" s="177">
        <v>0</v>
      </c>
      <c r="Z62" s="177">
        <v>0</v>
      </c>
      <c r="AA62" s="177">
        <v>0</v>
      </c>
      <c r="AB62" s="226">
        <f t="shared" si="0"/>
        <v>0</v>
      </c>
      <c r="AC62" s="226">
        <f t="shared" si="1"/>
        <v>7.6757369999999998</v>
      </c>
    </row>
    <row r="63" spans="1:29" x14ac:dyDescent="0.25">
      <c r="A63" s="282" t="s">
        <v>145</v>
      </c>
      <c r="B63" s="284" t="s">
        <v>138</v>
      </c>
      <c r="C63" s="177">
        <v>0</v>
      </c>
      <c r="D63" s="59"/>
      <c r="E63" s="177">
        <v>0</v>
      </c>
      <c r="F63" s="177">
        <v>0</v>
      </c>
      <c r="G63" s="177">
        <v>0</v>
      </c>
      <c r="H63" s="177">
        <v>0</v>
      </c>
      <c r="I63" s="177">
        <v>0</v>
      </c>
      <c r="J63" s="177">
        <v>0</v>
      </c>
      <c r="K63" s="177">
        <v>0</v>
      </c>
      <c r="L63" s="177">
        <v>0</v>
      </c>
      <c r="M63" s="177">
        <v>0</v>
      </c>
      <c r="N63" s="177">
        <v>0</v>
      </c>
      <c r="O63" s="177">
        <v>0</v>
      </c>
      <c r="P63" s="177">
        <v>0</v>
      </c>
      <c r="Q63" s="177">
        <v>0</v>
      </c>
      <c r="R63" s="177">
        <v>0</v>
      </c>
      <c r="S63" s="177">
        <v>0</v>
      </c>
      <c r="T63" s="177">
        <v>0</v>
      </c>
      <c r="U63" s="177">
        <v>0</v>
      </c>
      <c r="V63" s="177">
        <v>0</v>
      </c>
      <c r="W63" s="177">
        <v>0</v>
      </c>
      <c r="X63" s="177">
        <v>0</v>
      </c>
      <c r="Y63" s="177">
        <v>0</v>
      </c>
      <c r="Z63" s="177">
        <v>0</v>
      </c>
      <c r="AA63" s="177">
        <v>0</v>
      </c>
      <c r="AB63" s="226">
        <f t="shared" si="0"/>
        <v>0</v>
      </c>
      <c r="AC63" s="226">
        <f t="shared" si="1"/>
        <v>0</v>
      </c>
    </row>
    <row r="64" spans="1:29" x14ac:dyDescent="0.25">
      <c r="A64" s="282" t="s">
        <v>144</v>
      </c>
      <c r="B64" s="283" t="s">
        <v>137</v>
      </c>
      <c r="C64" s="177">
        <v>0</v>
      </c>
      <c r="D64" s="59"/>
      <c r="E64" s="177">
        <v>0</v>
      </c>
      <c r="F64" s="177">
        <v>0</v>
      </c>
      <c r="G64" s="177">
        <v>0</v>
      </c>
      <c r="H64" s="177">
        <v>0</v>
      </c>
      <c r="I64" s="177">
        <v>0</v>
      </c>
      <c r="J64" s="177">
        <v>0</v>
      </c>
      <c r="K64" s="177">
        <v>0</v>
      </c>
      <c r="L64" s="177">
        <v>0</v>
      </c>
      <c r="M64" s="177">
        <v>0</v>
      </c>
      <c r="N64" s="177">
        <v>0</v>
      </c>
      <c r="O64" s="177">
        <v>0</v>
      </c>
      <c r="P64" s="177">
        <v>0</v>
      </c>
      <c r="Q64" s="177">
        <v>0</v>
      </c>
      <c r="R64" s="177">
        <v>0</v>
      </c>
      <c r="S64" s="177">
        <v>0</v>
      </c>
      <c r="T64" s="177">
        <v>0</v>
      </c>
      <c r="U64" s="177">
        <v>0</v>
      </c>
      <c r="V64" s="177">
        <v>0</v>
      </c>
      <c r="W64" s="177">
        <v>0</v>
      </c>
      <c r="X64" s="177">
        <v>0</v>
      </c>
      <c r="Y64" s="177">
        <v>0</v>
      </c>
      <c r="Z64" s="177">
        <v>0</v>
      </c>
      <c r="AA64" s="177">
        <v>0</v>
      </c>
      <c r="AB64" s="226">
        <f t="shared" si="0"/>
        <v>0</v>
      </c>
      <c r="AC64" s="226">
        <f t="shared" si="1"/>
        <v>0</v>
      </c>
    </row>
    <row r="65" spans="1:29" x14ac:dyDescent="0.25">
      <c r="A65" s="282" t="s">
        <v>143</v>
      </c>
      <c r="B65" s="283" t="s">
        <v>136</v>
      </c>
      <c r="C65" s="177">
        <v>0</v>
      </c>
      <c r="D65" s="59"/>
      <c r="E65" s="177">
        <v>0</v>
      </c>
      <c r="F65" s="177">
        <v>0</v>
      </c>
      <c r="G65" s="177">
        <v>0</v>
      </c>
      <c r="H65" s="177">
        <v>0</v>
      </c>
      <c r="I65" s="177">
        <v>0</v>
      </c>
      <c r="J65" s="177">
        <v>0</v>
      </c>
      <c r="K65" s="177">
        <v>0</v>
      </c>
      <c r="L65" s="177">
        <v>0</v>
      </c>
      <c r="M65" s="177">
        <v>0</v>
      </c>
      <c r="N65" s="177">
        <v>0</v>
      </c>
      <c r="O65" s="177">
        <v>0</v>
      </c>
      <c r="P65" s="177">
        <v>0</v>
      </c>
      <c r="Q65" s="177">
        <v>0</v>
      </c>
      <c r="R65" s="177">
        <v>0</v>
      </c>
      <c r="S65" s="177">
        <v>0</v>
      </c>
      <c r="T65" s="177">
        <v>0</v>
      </c>
      <c r="U65" s="177">
        <v>0</v>
      </c>
      <c r="V65" s="177">
        <v>0</v>
      </c>
      <c r="W65" s="177">
        <v>0</v>
      </c>
      <c r="X65" s="177">
        <v>0</v>
      </c>
      <c r="Y65" s="177">
        <v>0</v>
      </c>
      <c r="Z65" s="177">
        <v>0</v>
      </c>
      <c r="AA65" s="177">
        <v>0</v>
      </c>
      <c r="AB65" s="226">
        <f t="shared" si="0"/>
        <v>0</v>
      </c>
      <c r="AC65" s="226">
        <f t="shared" si="1"/>
        <v>0</v>
      </c>
    </row>
    <row r="66" spans="1:29" x14ac:dyDescent="0.25">
      <c r="A66" s="282" t="s">
        <v>142</v>
      </c>
      <c r="B66" s="283" t="s">
        <v>139</v>
      </c>
      <c r="C66" s="177">
        <v>0</v>
      </c>
      <c r="D66" s="59"/>
      <c r="E66" s="177">
        <v>0</v>
      </c>
      <c r="F66" s="177">
        <v>0</v>
      </c>
      <c r="G66" s="177">
        <v>0</v>
      </c>
      <c r="H66" s="177">
        <v>0</v>
      </c>
      <c r="I66" s="177">
        <v>0</v>
      </c>
      <c r="J66" s="177">
        <v>0</v>
      </c>
      <c r="K66" s="177">
        <v>0</v>
      </c>
      <c r="L66" s="177">
        <v>0</v>
      </c>
      <c r="M66" s="177">
        <v>0</v>
      </c>
      <c r="N66" s="177">
        <v>0</v>
      </c>
      <c r="O66" s="177">
        <v>0</v>
      </c>
      <c r="P66" s="177">
        <v>0</v>
      </c>
      <c r="Q66" s="177">
        <v>0</v>
      </c>
      <c r="R66" s="177">
        <v>0</v>
      </c>
      <c r="S66" s="177">
        <v>0</v>
      </c>
      <c r="T66" s="177">
        <v>0</v>
      </c>
      <c r="U66" s="177">
        <v>0</v>
      </c>
      <c r="V66" s="177">
        <v>0</v>
      </c>
      <c r="W66" s="177">
        <v>0</v>
      </c>
      <c r="X66" s="177">
        <v>0</v>
      </c>
      <c r="Y66" s="177">
        <v>0</v>
      </c>
      <c r="Z66" s="177">
        <v>0</v>
      </c>
      <c r="AA66" s="177">
        <v>0</v>
      </c>
      <c r="AB66" s="226">
        <f t="shared" si="0"/>
        <v>0</v>
      </c>
      <c r="AC66" s="226">
        <f t="shared" si="1"/>
        <v>0</v>
      </c>
    </row>
    <row r="67" spans="1:29" x14ac:dyDescent="0.25">
      <c r="A67" s="282" t="s">
        <v>141</v>
      </c>
      <c r="B67" s="283" t="s">
        <v>616</v>
      </c>
      <c r="C67" s="177">
        <v>0</v>
      </c>
      <c r="D67" s="59"/>
      <c r="E67" s="177">
        <v>0</v>
      </c>
      <c r="F67" s="177">
        <v>0</v>
      </c>
      <c r="G67" s="177">
        <v>0</v>
      </c>
      <c r="H67" s="177">
        <v>0</v>
      </c>
      <c r="I67" s="177">
        <v>0</v>
      </c>
      <c r="J67" s="177">
        <v>0</v>
      </c>
      <c r="K67" s="177">
        <v>0</v>
      </c>
      <c r="L67" s="177">
        <v>0</v>
      </c>
      <c r="M67" s="177">
        <v>0</v>
      </c>
      <c r="N67" s="177">
        <v>0</v>
      </c>
      <c r="O67" s="177">
        <v>0</v>
      </c>
      <c r="P67" s="177">
        <v>0</v>
      </c>
      <c r="Q67" s="177">
        <v>0</v>
      </c>
      <c r="R67" s="177">
        <v>0</v>
      </c>
      <c r="S67" s="177">
        <v>0</v>
      </c>
      <c r="T67" s="177">
        <v>0</v>
      </c>
      <c r="U67" s="177">
        <v>0</v>
      </c>
      <c r="V67" s="177">
        <v>0</v>
      </c>
      <c r="W67" s="177">
        <v>0</v>
      </c>
      <c r="X67" s="177">
        <v>0</v>
      </c>
      <c r="Y67" s="177">
        <v>0</v>
      </c>
      <c r="Z67" s="177">
        <v>0</v>
      </c>
      <c r="AA67" s="177">
        <v>0</v>
      </c>
      <c r="AB67" s="226">
        <f t="shared" si="0"/>
        <v>0</v>
      </c>
      <c r="AC67" s="226">
        <f t="shared" si="1"/>
        <v>0</v>
      </c>
    </row>
    <row r="68" spans="1:29" x14ac:dyDescent="0.25">
      <c r="A68" s="282" t="s">
        <v>617</v>
      </c>
      <c r="B68" s="283" t="s">
        <v>618</v>
      </c>
      <c r="C68" s="177">
        <v>0</v>
      </c>
      <c r="D68" s="59"/>
      <c r="E68" s="177">
        <v>0</v>
      </c>
      <c r="F68" s="177">
        <v>0</v>
      </c>
      <c r="G68" s="177">
        <v>0</v>
      </c>
      <c r="H68" s="177">
        <v>0</v>
      </c>
      <c r="I68" s="177">
        <v>0</v>
      </c>
      <c r="J68" s="177">
        <v>0</v>
      </c>
      <c r="K68" s="177">
        <v>0</v>
      </c>
      <c r="L68" s="177">
        <v>0</v>
      </c>
      <c r="M68" s="177">
        <v>0</v>
      </c>
      <c r="N68" s="177">
        <v>0</v>
      </c>
      <c r="O68" s="177">
        <v>0</v>
      </c>
      <c r="P68" s="177">
        <v>0</v>
      </c>
      <c r="Q68" s="177">
        <v>0</v>
      </c>
      <c r="R68" s="177">
        <v>0</v>
      </c>
      <c r="S68" s="177">
        <v>0</v>
      </c>
      <c r="T68" s="177">
        <v>0</v>
      </c>
      <c r="U68" s="177">
        <v>0</v>
      </c>
      <c r="V68" s="177">
        <v>0</v>
      </c>
      <c r="W68" s="177">
        <v>0</v>
      </c>
      <c r="X68" s="177">
        <v>0</v>
      </c>
      <c r="Y68" s="177">
        <v>0</v>
      </c>
      <c r="Z68" s="177">
        <v>0</v>
      </c>
      <c r="AA68" s="177">
        <v>0</v>
      </c>
      <c r="AB68" s="226">
        <f t="shared" si="0"/>
        <v>0</v>
      </c>
      <c r="AC68" s="226">
        <f t="shared" si="1"/>
        <v>0</v>
      </c>
    </row>
    <row r="69" spans="1:29" x14ac:dyDescent="0.25">
      <c r="A69" s="282" t="s">
        <v>619</v>
      </c>
      <c r="B69" s="283" t="s">
        <v>620</v>
      </c>
      <c r="C69" s="177">
        <v>0</v>
      </c>
      <c r="D69" s="59"/>
      <c r="E69" s="177">
        <v>0</v>
      </c>
      <c r="F69" s="177">
        <v>0</v>
      </c>
      <c r="G69" s="177">
        <v>0</v>
      </c>
      <c r="H69" s="177">
        <v>0</v>
      </c>
      <c r="I69" s="177">
        <v>0</v>
      </c>
      <c r="J69" s="177">
        <v>0</v>
      </c>
      <c r="K69" s="177">
        <v>0</v>
      </c>
      <c r="L69" s="177">
        <v>0</v>
      </c>
      <c r="M69" s="177">
        <v>0</v>
      </c>
      <c r="N69" s="177">
        <v>0</v>
      </c>
      <c r="O69" s="177">
        <v>0</v>
      </c>
      <c r="P69" s="177">
        <v>0</v>
      </c>
      <c r="Q69" s="177">
        <v>0</v>
      </c>
      <c r="R69" s="177">
        <v>0</v>
      </c>
      <c r="S69" s="177">
        <v>0</v>
      </c>
      <c r="T69" s="177">
        <v>0</v>
      </c>
      <c r="U69" s="177">
        <v>0</v>
      </c>
      <c r="V69" s="177">
        <v>0</v>
      </c>
      <c r="W69" s="177">
        <v>0</v>
      </c>
      <c r="X69" s="177">
        <v>0</v>
      </c>
      <c r="Y69" s="177">
        <v>0</v>
      </c>
      <c r="Z69" s="177">
        <v>0</v>
      </c>
      <c r="AA69" s="177">
        <v>0</v>
      </c>
      <c r="AB69" s="226">
        <f t="shared" si="0"/>
        <v>0</v>
      </c>
      <c r="AC69" s="226">
        <f t="shared" si="1"/>
        <v>0</v>
      </c>
    </row>
    <row r="70" spans="1:29" x14ac:dyDescent="0.25">
      <c r="A70" s="282" t="s">
        <v>621</v>
      </c>
      <c r="B70" s="283" t="s">
        <v>622</v>
      </c>
      <c r="C70" s="177">
        <v>0</v>
      </c>
      <c r="D70" s="59"/>
      <c r="E70" s="177">
        <v>0</v>
      </c>
      <c r="F70" s="177">
        <v>0</v>
      </c>
      <c r="G70" s="177">
        <v>0</v>
      </c>
      <c r="H70" s="177">
        <v>0</v>
      </c>
      <c r="I70" s="177">
        <v>0</v>
      </c>
      <c r="J70" s="177">
        <v>0</v>
      </c>
      <c r="K70" s="177">
        <v>0</v>
      </c>
      <c r="L70" s="177">
        <v>0</v>
      </c>
      <c r="M70" s="177">
        <v>0</v>
      </c>
      <c r="N70" s="177">
        <v>0</v>
      </c>
      <c r="O70" s="177">
        <v>0</v>
      </c>
      <c r="P70" s="177">
        <v>0</v>
      </c>
      <c r="Q70" s="177">
        <v>0</v>
      </c>
      <c r="R70" s="177">
        <v>0</v>
      </c>
      <c r="S70" s="177">
        <v>0</v>
      </c>
      <c r="T70" s="177">
        <v>0</v>
      </c>
      <c r="U70" s="177">
        <v>0</v>
      </c>
      <c r="V70" s="177">
        <v>0</v>
      </c>
      <c r="W70" s="177">
        <v>0</v>
      </c>
      <c r="X70" s="177">
        <v>0</v>
      </c>
      <c r="Y70" s="177">
        <v>0</v>
      </c>
      <c r="Z70" s="177">
        <v>0</v>
      </c>
      <c r="AA70" s="177">
        <v>0</v>
      </c>
      <c r="AB70" s="226">
        <f t="shared" si="0"/>
        <v>0</v>
      </c>
      <c r="AC70" s="226">
        <f t="shared" si="1"/>
        <v>0</v>
      </c>
    </row>
    <row r="71" spans="1:29" x14ac:dyDescent="0.25">
      <c r="A71" s="282" t="s">
        <v>623</v>
      </c>
      <c r="B71" s="283" t="s">
        <v>624</v>
      </c>
      <c r="C71" s="177">
        <v>0</v>
      </c>
      <c r="D71" s="177">
        <v>26</v>
      </c>
      <c r="E71" s="177">
        <v>0</v>
      </c>
      <c r="F71" s="177">
        <v>0</v>
      </c>
      <c r="G71" s="177">
        <v>0</v>
      </c>
      <c r="H71" s="177">
        <v>0</v>
      </c>
      <c r="I71" s="177">
        <v>0</v>
      </c>
      <c r="J71" s="177">
        <v>0</v>
      </c>
      <c r="K71" s="177">
        <v>0</v>
      </c>
      <c r="L71" s="177">
        <v>0</v>
      </c>
      <c r="M71" s="177">
        <v>0</v>
      </c>
      <c r="N71" s="177">
        <v>0</v>
      </c>
      <c r="O71" s="177">
        <v>0</v>
      </c>
      <c r="P71" s="177">
        <v>0</v>
      </c>
      <c r="Q71" s="177">
        <v>0</v>
      </c>
      <c r="R71" s="177">
        <v>26</v>
      </c>
      <c r="S71" s="177">
        <v>0</v>
      </c>
      <c r="T71" s="177">
        <v>0</v>
      </c>
      <c r="U71" s="177">
        <v>0</v>
      </c>
      <c r="V71" s="177">
        <v>0</v>
      </c>
      <c r="W71" s="177">
        <v>0</v>
      </c>
      <c r="X71" s="177">
        <v>0</v>
      </c>
      <c r="Y71" s="177">
        <v>0</v>
      </c>
      <c r="Z71" s="177">
        <v>0</v>
      </c>
      <c r="AA71" s="177">
        <v>0</v>
      </c>
      <c r="AB71" s="226">
        <f t="shared" si="0"/>
        <v>0</v>
      </c>
      <c r="AC71" s="226">
        <f t="shared" si="1"/>
        <v>26</v>
      </c>
    </row>
    <row r="72" spans="1:29" x14ac:dyDescent="0.25">
      <c r="A72" s="282" t="s">
        <v>625</v>
      </c>
      <c r="B72" s="283" t="s">
        <v>626</v>
      </c>
      <c r="C72" s="177">
        <v>0</v>
      </c>
      <c r="D72" s="59"/>
      <c r="E72" s="177">
        <v>0</v>
      </c>
      <c r="F72" s="177">
        <v>0</v>
      </c>
      <c r="G72" s="177">
        <v>0</v>
      </c>
      <c r="H72" s="177">
        <v>0</v>
      </c>
      <c r="I72" s="177">
        <v>0</v>
      </c>
      <c r="J72" s="177">
        <v>0</v>
      </c>
      <c r="K72" s="177">
        <v>0</v>
      </c>
      <c r="L72" s="177">
        <v>0</v>
      </c>
      <c r="M72" s="177">
        <v>0</v>
      </c>
      <c r="N72" s="177">
        <v>0</v>
      </c>
      <c r="O72" s="177">
        <v>0</v>
      </c>
      <c r="P72" s="177">
        <v>0</v>
      </c>
      <c r="Q72" s="177">
        <v>0</v>
      </c>
      <c r="R72" s="177">
        <v>0</v>
      </c>
      <c r="S72" s="177">
        <v>0</v>
      </c>
      <c r="T72" s="177">
        <v>0</v>
      </c>
      <c r="U72" s="177">
        <v>0</v>
      </c>
      <c r="V72" s="177">
        <v>0</v>
      </c>
      <c r="W72" s="177">
        <v>0</v>
      </c>
      <c r="X72" s="177">
        <v>0</v>
      </c>
      <c r="Y72" s="177">
        <v>0</v>
      </c>
      <c r="Z72" s="177">
        <v>0</v>
      </c>
      <c r="AA72" s="177">
        <v>0</v>
      </c>
      <c r="AB72" s="226">
        <f t="shared" si="0"/>
        <v>0</v>
      </c>
      <c r="AC72" s="226">
        <f t="shared" si="1"/>
        <v>0</v>
      </c>
    </row>
    <row r="73" spans="1:29" x14ac:dyDescent="0.25">
      <c r="A73" s="282" t="s">
        <v>627</v>
      </c>
      <c r="B73" s="283" t="s">
        <v>628</v>
      </c>
      <c r="C73" s="177">
        <v>0</v>
      </c>
      <c r="D73" s="59"/>
      <c r="E73" s="177">
        <v>0</v>
      </c>
      <c r="F73" s="177">
        <v>0</v>
      </c>
      <c r="G73" s="177">
        <v>0</v>
      </c>
      <c r="H73" s="177">
        <v>0</v>
      </c>
      <c r="I73" s="177">
        <v>0</v>
      </c>
      <c r="J73" s="177">
        <v>0</v>
      </c>
      <c r="K73" s="177">
        <v>0</v>
      </c>
      <c r="L73" s="177">
        <v>0</v>
      </c>
      <c r="M73" s="177">
        <v>0</v>
      </c>
      <c r="N73" s="177">
        <v>0</v>
      </c>
      <c r="O73" s="177">
        <v>0</v>
      </c>
      <c r="P73" s="177">
        <v>0</v>
      </c>
      <c r="Q73" s="177">
        <v>0</v>
      </c>
      <c r="R73" s="177">
        <v>0</v>
      </c>
      <c r="S73" s="177">
        <v>0</v>
      </c>
      <c r="T73" s="177">
        <v>0</v>
      </c>
      <c r="U73" s="177">
        <v>0</v>
      </c>
      <c r="V73" s="177">
        <v>0</v>
      </c>
      <c r="W73" s="177">
        <v>0</v>
      </c>
      <c r="X73" s="177">
        <v>0</v>
      </c>
      <c r="Y73" s="177">
        <v>0</v>
      </c>
      <c r="Z73" s="177">
        <v>0</v>
      </c>
      <c r="AA73" s="177">
        <v>0</v>
      </c>
      <c r="AB73" s="226">
        <f t="shared" si="0"/>
        <v>0</v>
      </c>
      <c r="AC73" s="226">
        <f t="shared" si="1"/>
        <v>0</v>
      </c>
    </row>
    <row r="74" spans="1:29" ht="31.5" x14ac:dyDescent="0.25">
      <c r="A74" s="280" t="s">
        <v>58</v>
      </c>
      <c r="B74" s="285" t="s">
        <v>235</v>
      </c>
      <c r="C74" s="177">
        <v>0</v>
      </c>
      <c r="D74" s="59"/>
      <c r="E74" s="177">
        <v>0</v>
      </c>
      <c r="F74" s="177">
        <v>0</v>
      </c>
      <c r="G74" s="177">
        <v>0</v>
      </c>
      <c r="H74" s="177">
        <v>0</v>
      </c>
      <c r="I74" s="177">
        <v>0</v>
      </c>
      <c r="J74" s="177">
        <v>0</v>
      </c>
      <c r="K74" s="177">
        <v>0</v>
      </c>
      <c r="L74" s="177">
        <v>0</v>
      </c>
      <c r="M74" s="177">
        <v>0</v>
      </c>
      <c r="N74" s="177">
        <v>0</v>
      </c>
      <c r="O74" s="177">
        <v>0</v>
      </c>
      <c r="P74" s="177">
        <v>0</v>
      </c>
      <c r="Q74" s="177">
        <v>0</v>
      </c>
      <c r="R74" s="177">
        <v>0</v>
      </c>
      <c r="S74" s="177">
        <v>0</v>
      </c>
      <c r="T74" s="177">
        <v>0</v>
      </c>
      <c r="U74" s="177">
        <v>0</v>
      </c>
      <c r="V74" s="177">
        <v>0</v>
      </c>
      <c r="W74" s="177">
        <v>0</v>
      </c>
      <c r="X74" s="177">
        <v>0</v>
      </c>
      <c r="Y74" s="177">
        <v>0</v>
      </c>
      <c r="Z74" s="177">
        <v>0</v>
      </c>
      <c r="AA74" s="177">
        <v>0</v>
      </c>
      <c r="AB74" s="226">
        <f t="shared" si="0"/>
        <v>0</v>
      </c>
      <c r="AC74" s="226">
        <f t="shared" si="1"/>
        <v>0</v>
      </c>
    </row>
    <row r="75" spans="1:29" x14ac:dyDescent="0.25">
      <c r="A75" s="280" t="s">
        <v>56</v>
      </c>
      <c r="B75" s="281" t="s">
        <v>140</v>
      </c>
      <c r="C75" s="177">
        <v>0</v>
      </c>
      <c r="D75" s="59"/>
      <c r="E75" s="177">
        <v>0</v>
      </c>
      <c r="F75" s="177">
        <v>0</v>
      </c>
      <c r="G75" s="177">
        <v>0</v>
      </c>
      <c r="H75" s="177">
        <v>0</v>
      </c>
      <c r="I75" s="177">
        <v>0</v>
      </c>
      <c r="J75" s="177">
        <v>0</v>
      </c>
      <c r="K75" s="177">
        <v>0</v>
      </c>
      <c r="L75" s="177">
        <v>0</v>
      </c>
      <c r="M75" s="177">
        <v>0</v>
      </c>
      <c r="N75" s="177">
        <v>0</v>
      </c>
      <c r="O75" s="177">
        <v>0</v>
      </c>
      <c r="P75" s="177">
        <v>0</v>
      </c>
      <c r="Q75" s="177">
        <v>0</v>
      </c>
      <c r="R75" s="177">
        <v>0</v>
      </c>
      <c r="S75" s="177">
        <v>0</v>
      </c>
      <c r="T75" s="177">
        <v>0</v>
      </c>
      <c r="U75" s="177">
        <v>0</v>
      </c>
      <c r="V75" s="177">
        <v>0</v>
      </c>
      <c r="W75" s="177">
        <v>0</v>
      </c>
      <c r="X75" s="177">
        <v>0</v>
      </c>
      <c r="Y75" s="177">
        <v>0</v>
      </c>
      <c r="Z75" s="177">
        <v>0</v>
      </c>
      <c r="AA75" s="177">
        <v>0</v>
      </c>
      <c r="AB75" s="226">
        <f t="shared" si="0"/>
        <v>0</v>
      </c>
      <c r="AC75" s="226">
        <f t="shared" si="1"/>
        <v>0</v>
      </c>
    </row>
    <row r="76" spans="1:29" ht="31.5" x14ac:dyDescent="0.25">
      <c r="A76" s="282" t="s">
        <v>230</v>
      </c>
      <c r="B76" s="283" t="s">
        <v>596</v>
      </c>
      <c r="C76" s="177">
        <v>0</v>
      </c>
      <c r="D76" s="59"/>
      <c r="E76" s="177">
        <v>0</v>
      </c>
      <c r="F76" s="177">
        <v>0</v>
      </c>
      <c r="G76" s="177">
        <v>0</v>
      </c>
      <c r="H76" s="177">
        <v>0</v>
      </c>
      <c r="I76" s="177">
        <v>0</v>
      </c>
      <c r="J76" s="177">
        <v>0</v>
      </c>
      <c r="K76" s="177">
        <v>0</v>
      </c>
      <c r="L76" s="177">
        <v>0</v>
      </c>
      <c r="M76" s="177">
        <v>0</v>
      </c>
      <c r="N76" s="177">
        <v>0</v>
      </c>
      <c r="O76" s="177">
        <v>0</v>
      </c>
      <c r="P76" s="177">
        <v>0</v>
      </c>
      <c r="Q76" s="177">
        <v>0</v>
      </c>
      <c r="R76" s="177">
        <v>0</v>
      </c>
      <c r="S76" s="177">
        <v>0</v>
      </c>
      <c r="T76" s="177">
        <v>0</v>
      </c>
      <c r="U76" s="177">
        <v>0</v>
      </c>
      <c r="V76" s="177">
        <v>0</v>
      </c>
      <c r="W76" s="177">
        <v>0</v>
      </c>
      <c r="X76" s="177">
        <v>0</v>
      </c>
      <c r="Y76" s="177">
        <v>0</v>
      </c>
      <c r="Z76" s="177">
        <v>0</v>
      </c>
      <c r="AA76" s="177">
        <v>0</v>
      </c>
      <c r="AB76" s="226">
        <f t="shared" si="0"/>
        <v>0</v>
      </c>
      <c r="AC76" s="226">
        <f t="shared" si="1"/>
        <v>0</v>
      </c>
    </row>
    <row r="77" spans="1:29" x14ac:dyDescent="0.25">
      <c r="A77" s="282" t="s">
        <v>231</v>
      </c>
      <c r="B77" s="283" t="s">
        <v>156</v>
      </c>
      <c r="C77" s="177">
        <v>0</v>
      </c>
      <c r="D77" s="59"/>
      <c r="E77" s="177">
        <v>0</v>
      </c>
      <c r="F77" s="177">
        <v>0</v>
      </c>
      <c r="G77" s="177">
        <v>0</v>
      </c>
      <c r="H77" s="177">
        <v>0</v>
      </c>
      <c r="I77" s="177">
        <v>0</v>
      </c>
      <c r="J77" s="177">
        <v>0</v>
      </c>
      <c r="K77" s="177">
        <v>0</v>
      </c>
      <c r="L77" s="177">
        <v>0</v>
      </c>
      <c r="M77" s="177">
        <v>0</v>
      </c>
      <c r="N77" s="177">
        <v>0</v>
      </c>
      <c r="O77" s="177">
        <v>0</v>
      </c>
      <c r="P77" s="177">
        <v>0</v>
      </c>
      <c r="Q77" s="177">
        <v>0</v>
      </c>
      <c r="R77" s="177">
        <v>0</v>
      </c>
      <c r="S77" s="177">
        <v>0</v>
      </c>
      <c r="T77" s="177">
        <v>0</v>
      </c>
      <c r="U77" s="177">
        <v>0</v>
      </c>
      <c r="V77" s="177">
        <v>0</v>
      </c>
      <c r="W77" s="177">
        <v>0</v>
      </c>
      <c r="X77" s="177">
        <v>0</v>
      </c>
      <c r="Y77" s="177">
        <v>0</v>
      </c>
      <c r="Z77" s="177">
        <v>0</v>
      </c>
      <c r="AA77" s="177">
        <v>0</v>
      </c>
      <c r="AB77" s="226">
        <f t="shared" si="0"/>
        <v>0</v>
      </c>
      <c r="AC77" s="226">
        <f t="shared" si="1"/>
        <v>0</v>
      </c>
    </row>
    <row r="78" spans="1:29" x14ac:dyDescent="0.25">
      <c r="A78" s="282" t="s">
        <v>232</v>
      </c>
      <c r="B78" s="284" t="s">
        <v>629</v>
      </c>
      <c r="C78" s="177">
        <v>0</v>
      </c>
      <c r="D78" s="59"/>
      <c r="E78" s="177">
        <v>0</v>
      </c>
      <c r="F78" s="177">
        <v>0</v>
      </c>
      <c r="G78" s="177">
        <v>0</v>
      </c>
      <c r="H78" s="177">
        <v>0</v>
      </c>
      <c r="I78" s="177">
        <v>0</v>
      </c>
      <c r="J78" s="177">
        <v>0</v>
      </c>
      <c r="K78" s="177">
        <v>0</v>
      </c>
      <c r="L78" s="177">
        <v>0</v>
      </c>
      <c r="M78" s="177">
        <v>0</v>
      </c>
      <c r="N78" s="177">
        <v>0</v>
      </c>
      <c r="O78" s="177">
        <v>0</v>
      </c>
      <c r="P78" s="177">
        <v>0</v>
      </c>
      <c r="Q78" s="177">
        <v>0</v>
      </c>
      <c r="R78" s="177">
        <v>0</v>
      </c>
      <c r="S78" s="177">
        <v>0</v>
      </c>
      <c r="T78" s="177">
        <v>0</v>
      </c>
      <c r="U78" s="177">
        <v>0</v>
      </c>
      <c r="V78" s="177">
        <v>0</v>
      </c>
      <c r="W78" s="177">
        <v>0</v>
      </c>
      <c r="X78" s="177">
        <v>0</v>
      </c>
      <c r="Y78" s="177">
        <v>0</v>
      </c>
      <c r="Z78" s="177">
        <v>0</v>
      </c>
      <c r="AA78" s="177">
        <v>0</v>
      </c>
      <c r="AB78" s="226">
        <f t="shared" si="0"/>
        <v>0</v>
      </c>
      <c r="AC78" s="226">
        <f t="shared" si="1"/>
        <v>0</v>
      </c>
    </row>
    <row r="79" spans="1:29" x14ac:dyDescent="0.25">
      <c r="A79" s="282" t="s">
        <v>233</v>
      </c>
      <c r="B79" s="284" t="s">
        <v>598</v>
      </c>
      <c r="C79" s="177">
        <v>0</v>
      </c>
      <c r="D79" s="59"/>
      <c r="E79" s="177">
        <v>0</v>
      </c>
      <c r="F79" s="177">
        <v>0</v>
      </c>
      <c r="G79" s="177">
        <v>0</v>
      </c>
      <c r="H79" s="177">
        <v>0</v>
      </c>
      <c r="I79" s="177">
        <v>0</v>
      </c>
      <c r="J79" s="177">
        <v>0</v>
      </c>
      <c r="K79" s="177">
        <v>0</v>
      </c>
      <c r="L79" s="177">
        <v>0</v>
      </c>
      <c r="M79" s="177">
        <v>0</v>
      </c>
      <c r="N79" s="177">
        <v>0</v>
      </c>
      <c r="O79" s="177">
        <v>0</v>
      </c>
      <c r="P79" s="177">
        <v>0</v>
      </c>
      <c r="Q79" s="177">
        <v>0</v>
      </c>
      <c r="R79" s="177">
        <v>0</v>
      </c>
      <c r="S79" s="177">
        <v>0</v>
      </c>
      <c r="T79" s="177">
        <v>0</v>
      </c>
      <c r="U79" s="177">
        <v>0</v>
      </c>
      <c r="V79" s="177">
        <v>0</v>
      </c>
      <c r="W79" s="177">
        <v>0</v>
      </c>
      <c r="X79" s="177">
        <v>0</v>
      </c>
      <c r="Y79" s="177">
        <v>0</v>
      </c>
      <c r="Z79" s="177">
        <v>0</v>
      </c>
      <c r="AA79" s="177">
        <v>0</v>
      </c>
      <c r="AB79" s="226">
        <f t="shared" si="0"/>
        <v>0</v>
      </c>
      <c r="AC79" s="226">
        <f t="shared" si="1"/>
        <v>0</v>
      </c>
    </row>
    <row r="80" spans="1:29" x14ac:dyDescent="0.25">
      <c r="A80" s="282" t="s">
        <v>234</v>
      </c>
      <c r="B80" s="284" t="s">
        <v>599</v>
      </c>
      <c r="C80" s="177">
        <v>0</v>
      </c>
      <c r="D80" s="59"/>
      <c r="E80" s="177">
        <v>0</v>
      </c>
      <c r="F80" s="177">
        <v>0</v>
      </c>
      <c r="G80" s="177">
        <v>0</v>
      </c>
      <c r="H80" s="177">
        <v>0</v>
      </c>
      <c r="I80" s="177">
        <v>0</v>
      </c>
      <c r="J80" s="177">
        <v>0</v>
      </c>
      <c r="K80" s="177">
        <v>0</v>
      </c>
      <c r="L80" s="177">
        <v>0</v>
      </c>
      <c r="M80" s="177">
        <v>0</v>
      </c>
      <c r="N80" s="177">
        <v>0</v>
      </c>
      <c r="O80" s="177">
        <v>0</v>
      </c>
      <c r="P80" s="177">
        <v>0</v>
      </c>
      <c r="Q80" s="177">
        <v>0</v>
      </c>
      <c r="R80" s="177">
        <v>0</v>
      </c>
      <c r="S80" s="177">
        <v>0</v>
      </c>
      <c r="T80" s="177">
        <v>0</v>
      </c>
      <c r="U80" s="177">
        <v>0</v>
      </c>
      <c r="V80" s="177">
        <v>0</v>
      </c>
      <c r="W80" s="177">
        <v>0</v>
      </c>
      <c r="X80" s="177">
        <v>0</v>
      </c>
      <c r="Y80" s="177">
        <v>0</v>
      </c>
      <c r="Z80" s="177">
        <v>0</v>
      </c>
      <c r="AA80" s="177">
        <v>0</v>
      </c>
      <c r="AB80" s="226">
        <f t="shared" si="0"/>
        <v>0</v>
      </c>
      <c r="AC80" s="226">
        <f t="shared" si="1"/>
        <v>0</v>
      </c>
    </row>
    <row r="81" spans="1:29" x14ac:dyDescent="0.25">
      <c r="A81" s="282" t="s">
        <v>630</v>
      </c>
      <c r="B81" s="284" t="s">
        <v>600</v>
      </c>
      <c r="C81" s="177">
        <v>0</v>
      </c>
      <c r="D81" s="59"/>
      <c r="E81" s="177">
        <v>0</v>
      </c>
      <c r="F81" s="177">
        <v>0</v>
      </c>
      <c r="G81" s="177">
        <v>0</v>
      </c>
      <c r="H81" s="177">
        <v>0</v>
      </c>
      <c r="I81" s="177">
        <v>0</v>
      </c>
      <c r="J81" s="177">
        <v>0</v>
      </c>
      <c r="K81" s="177">
        <v>0</v>
      </c>
      <c r="L81" s="177">
        <v>0</v>
      </c>
      <c r="M81" s="177">
        <v>0</v>
      </c>
      <c r="N81" s="177">
        <v>0</v>
      </c>
      <c r="O81" s="177">
        <v>0</v>
      </c>
      <c r="P81" s="177">
        <v>0</v>
      </c>
      <c r="Q81" s="177">
        <v>0</v>
      </c>
      <c r="R81" s="177">
        <v>0</v>
      </c>
      <c r="S81" s="177">
        <v>0</v>
      </c>
      <c r="T81" s="177">
        <v>0</v>
      </c>
      <c r="U81" s="177">
        <v>0</v>
      </c>
      <c r="V81" s="177">
        <v>0</v>
      </c>
      <c r="W81" s="177">
        <v>0</v>
      </c>
      <c r="X81" s="177">
        <v>0</v>
      </c>
      <c r="Y81" s="177">
        <v>0</v>
      </c>
      <c r="Z81" s="177">
        <v>0</v>
      </c>
      <c r="AA81" s="177">
        <v>0</v>
      </c>
      <c r="AB81" s="226">
        <f t="shared" si="0"/>
        <v>0</v>
      </c>
      <c r="AC81" s="226">
        <f t="shared" si="1"/>
        <v>0</v>
      </c>
    </row>
    <row r="82" spans="1:29" x14ac:dyDescent="0.25">
      <c r="A82" s="282" t="s">
        <v>631</v>
      </c>
      <c r="B82" s="284" t="s">
        <v>601</v>
      </c>
      <c r="C82" s="177">
        <v>0</v>
      </c>
      <c r="D82" s="59"/>
      <c r="E82" s="177">
        <v>0</v>
      </c>
      <c r="F82" s="177">
        <v>0</v>
      </c>
      <c r="G82" s="177">
        <v>0</v>
      </c>
      <c r="H82" s="177">
        <v>0</v>
      </c>
      <c r="I82" s="177">
        <v>0</v>
      </c>
      <c r="J82" s="177">
        <v>0</v>
      </c>
      <c r="K82" s="177">
        <v>0</v>
      </c>
      <c r="L82" s="177">
        <v>0</v>
      </c>
      <c r="M82" s="177">
        <v>0</v>
      </c>
      <c r="N82" s="177">
        <v>0</v>
      </c>
      <c r="O82" s="177">
        <v>0</v>
      </c>
      <c r="P82" s="177">
        <v>0</v>
      </c>
      <c r="Q82" s="177">
        <v>0</v>
      </c>
      <c r="R82" s="177">
        <v>0</v>
      </c>
      <c r="S82" s="177">
        <v>0</v>
      </c>
      <c r="T82" s="177">
        <v>0</v>
      </c>
      <c r="U82" s="177">
        <v>0</v>
      </c>
      <c r="V82" s="177">
        <v>0</v>
      </c>
      <c r="W82" s="177">
        <v>0</v>
      </c>
      <c r="X82" s="177">
        <v>0</v>
      </c>
      <c r="Y82" s="177">
        <v>0</v>
      </c>
      <c r="Z82" s="177">
        <v>0</v>
      </c>
      <c r="AA82" s="177">
        <v>0</v>
      </c>
      <c r="AB82" s="226">
        <f t="shared" si="0"/>
        <v>0</v>
      </c>
      <c r="AC82" s="226">
        <f t="shared" si="1"/>
        <v>0</v>
      </c>
    </row>
    <row r="83" spans="1:29" x14ac:dyDescent="0.25">
      <c r="A83" s="282" t="s">
        <v>632</v>
      </c>
      <c r="B83" s="284" t="s">
        <v>603</v>
      </c>
      <c r="C83" s="177">
        <v>0</v>
      </c>
      <c r="D83" s="59"/>
      <c r="E83" s="177">
        <v>0</v>
      </c>
      <c r="F83" s="177">
        <v>0</v>
      </c>
      <c r="G83" s="177">
        <v>0</v>
      </c>
      <c r="H83" s="177">
        <v>0</v>
      </c>
      <c r="I83" s="177">
        <v>0</v>
      </c>
      <c r="J83" s="177">
        <v>0</v>
      </c>
      <c r="K83" s="177">
        <v>0</v>
      </c>
      <c r="L83" s="177">
        <v>0</v>
      </c>
      <c r="M83" s="177">
        <v>0</v>
      </c>
      <c r="N83" s="177">
        <v>0</v>
      </c>
      <c r="O83" s="177">
        <v>0</v>
      </c>
      <c r="P83" s="177">
        <v>0</v>
      </c>
      <c r="Q83" s="177">
        <v>0</v>
      </c>
      <c r="R83" s="177">
        <v>0</v>
      </c>
      <c r="S83" s="177">
        <v>0</v>
      </c>
      <c r="T83" s="177">
        <v>0</v>
      </c>
      <c r="U83" s="177">
        <v>0</v>
      </c>
      <c r="V83" s="177">
        <v>0</v>
      </c>
      <c r="W83" s="177">
        <v>0</v>
      </c>
      <c r="X83" s="177">
        <v>0</v>
      </c>
      <c r="Y83" s="177">
        <v>0</v>
      </c>
      <c r="Z83" s="177">
        <v>0</v>
      </c>
      <c r="AA83" s="177">
        <v>0</v>
      </c>
      <c r="AB83" s="226">
        <f t="shared" si="0"/>
        <v>0</v>
      </c>
      <c r="AC83" s="226">
        <f t="shared" si="1"/>
        <v>0</v>
      </c>
    </row>
    <row r="84" spans="1:29" x14ac:dyDescent="0.25">
      <c r="A84" s="282" t="s">
        <v>633</v>
      </c>
      <c r="B84" s="284" t="s">
        <v>605</v>
      </c>
      <c r="C84" s="177">
        <v>0</v>
      </c>
      <c r="D84" s="177">
        <v>26</v>
      </c>
      <c r="E84" s="177">
        <v>0</v>
      </c>
      <c r="F84" s="177">
        <v>0</v>
      </c>
      <c r="G84" s="177">
        <v>0</v>
      </c>
      <c r="H84" s="177">
        <v>0</v>
      </c>
      <c r="I84" s="177">
        <v>0</v>
      </c>
      <c r="J84" s="177">
        <v>0</v>
      </c>
      <c r="K84" s="177">
        <v>0</v>
      </c>
      <c r="L84" s="177">
        <v>0</v>
      </c>
      <c r="M84" s="177">
        <v>0</v>
      </c>
      <c r="N84" s="177">
        <v>0</v>
      </c>
      <c r="O84" s="177">
        <v>0</v>
      </c>
      <c r="P84" s="177">
        <v>0</v>
      </c>
      <c r="Q84" s="177">
        <v>0</v>
      </c>
      <c r="R84" s="177">
        <v>26</v>
      </c>
      <c r="S84" s="177">
        <v>0</v>
      </c>
      <c r="T84" s="177">
        <v>0</v>
      </c>
      <c r="U84" s="177">
        <v>0</v>
      </c>
      <c r="V84" s="177">
        <v>0</v>
      </c>
      <c r="W84" s="177">
        <v>0</v>
      </c>
      <c r="X84" s="177">
        <v>0</v>
      </c>
      <c r="Y84" s="177">
        <v>0</v>
      </c>
      <c r="Z84" s="177">
        <v>0</v>
      </c>
      <c r="AA84" s="177">
        <v>0</v>
      </c>
      <c r="AB84" s="226">
        <f t="shared" si="0"/>
        <v>0</v>
      </c>
      <c r="AC84" s="226">
        <f t="shared" si="1"/>
        <v>26</v>
      </c>
    </row>
    <row r="85" spans="1:29" x14ac:dyDescent="0.25">
      <c r="A85" s="282" t="s">
        <v>634</v>
      </c>
      <c r="B85" s="284" t="s">
        <v>607</v>
      </c>
      <c r="C85" s="177">
        <v>0</v>
      </c>
      <c r="D85" s="59"/>
      <c r="E85" s="177">
        <v>0</v>
      </c>
      <c r="F85" s="177">
        <v>0</v>
      </c>
      <c r="G85" s="177">
        <v>0</v>
      </c>
      <c r="H85" s="177">
        <v>0</v>
      </c>
      <c r="I85" s="177">
        <v>0</v>
      </c>
      <c r="J85" s="177">
        <v>0</v>
      </c>
      <c r="K85" s="177">
        <v>0</v>
      </c>
      <c r="L85" s="177">
        <v>0</v>
      </c>
      <c r="M85" s="177">
        <v>0</v>
      </c>
      <c r="N85" s="177">
        <v>0</v>
      </c>
      <c r="O85" s="177">
        <v>0</v>
      </c>
      <c r="P85" s="177">
        <v>0</v>
      </c>
      <c r="Q85" s="177">
        <v>0</v>
      </c>
      <c r="R85" s="177">
        <v>0</v>
      </c>
      <c r="S85" s="177">
        <v>0</v>
      </c>
      <c r="T85" s="177">
        <v>0</v>
      </c>
      <c r="U85" s="177">
        <v>0</v>
      </c>
      <c r="V85" s="177">
        <v>0</v>
      </c>
      <c r="W85" s="177">
        <v>0</v>
      </c>
      <c r="X85" s="177">
        <v>0</v>
      </c>
      <c r="Y85" s="177">
        <v>0</v>
      </c>
      <c r="Z85" s="177">
        <v>0</v>
      </c>
      <c r="AA85" s="177">
        <v>0</v>
      </c>
      <c r="AB85" s="226">
        <f t="shared" si="0"/>
        <v>0</v>
      </c>
      <c r="AC85" s="226">
        <f t="shared" si="1"/>
        <v>0</v>
      </c>
    </row>
    <row r="86" spans="1:29" x14ac:dyDescent="0.25">
      <c r="A86" s="282" t="s">
        <v>635</v>
      </c>
      <c r="B86" s="284" t="s">
        <v>609</v>
      </c>
      <c r="C86" s="177">
        <v>0</v>
      </c>
      <c r="D86" s="59"/>
      <c r="E86" s="177">
        <v>0</v>
      </c>
      <c r="F86" s="177">
        <v>0</v>
      </c>
      <c r="G86" s="177">
        <v>0</v>
      </c>
      <c r="H86" s="177">
        <v>0</v>
      </c>
      <c r="I86" s="177">
        <v>0</v>
      </c>
      <c r="J86" s="177">
        <v>0</v>
      </c>
      <c r="K86" s="177">
        <v>0</v>
      </c>
      <c r="L86" s="177">
        <v>0</v>
      </c>
      <c r="M86" s="177">
        <v>0</v>
      </c>
      <c r="N86" s="177">
        <v>0</v>
      </c>
      <c r="O86" s="177">
        <v>0</v>
      </c>
      <c r="P86" s="177">
        <v>0</v>
      </c>
      <c r="Q86" s="177">
        <v>0</v>
      </c>
      <c r="R86" s="177">
        <v>0</v>
      </c>
      <c r="S86" s="177">
        <v>0</v>
      </c>
      <c r="T86" s="177">
        <v>0</v>
      </c>
      <c r="U86" s="177">
        <v>0</v>
      </c>
      <c r="V86" s="177">
        <v>0</v>
      </c>
      <c r="W86" s="177">
        <v>0</v>
      </c>
      <c r="X86" s="177">
        <v>0</v>
      </c>
      <c r="Y86" s="177">
        <v>0</v>
      </c>
      <c r="Z86" s="177">
        <v>0</v>
      </c>
      <c r="AA86" s="177">
        <v>0</v>
      </c>
      <c r="AB86" s="226">
        <f t="shared" si="0"/>
        <v>0</v>
      </c>
      <c r="AC86" s="226">
        <f t="shared" si="1"/>
        <v>0</v>
      </c>
    </row>
  </sheetData>
  <mergeCells count="31">
    <mergeCell ref="A20:A22"/>
    <mergeCell ref="E20:F21"/>
    <mergeCell ref="A18:AC18"/>
    <mergeCell ref="AB20:AC21"/>
    <mergeCell ref="L20:O20"/>
    <mergeCell ref="L21:M21"/>
    <mergeCell ref="N21:O21"/>
    <mergeCell ref="G20:G22"/>
    <mergeCell ref="H21:I21"/>
    <mergeCell ref="T20:W20"/>
    <mergeCell ref="T21:U21"/>
    <mergeCell ref="V21:W21"/>
    <mergeCell ref="X20:AA20"/>
    <mergeCell ref="X21:Y21"/>
    <mergeCell ref="Z21:AA21"/>
    <mergeCell ref="H20:K20"/>
    <mergeCell ref="J21:K21"/>
    <mergeCell ref="B20:B22"/>
    <mergeCell ref="A4:AC4"/>
    <mergeCell ref="A12:AC12"/>
    <mergeCell ref="A9:AC9"/>
    <mergeCell ref="A11:AC11"/>
    <mergeCell ref="A8:AC8"/>
    <mergeCell ref="A6:AC6"/>
    <mergeCell ref="P20:S20"/>
    <mergeCell ref="P21:Q21"/>
    <mergeCell ref="R21:S21"/>
    <mergeCell ref="A14:AC14"/>
    <mergeCell ref="C20:D21"/>
    <mergeCell ref="A16:AC16"/>
    <mergeCell ref="A15:AC1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7" zoomScale="85" zoomScaleSheetLayoutView="85" workbookViewId="0">
      <selection activeCell="B26" sqref="B26: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37" t="str">
        <f>'1. паспорт местоположение'!A12:C12</f>
        <v>M_TP1600.PS.0172</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337" t="str">
        <f>'1. паспорт местоположение'!A15:C15</f>
        <v>Реконструкции ТСО ПС 110/35/6 кВ Нижневартовская</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39" t="s">
        <v>496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52</v>
      </c>
      <c r="B22" s="443" t="s">
        <v>24</v>
      </c>
      <c r="C22" s="440" t="s">
        <v>51</v>
      </c>
      <c r="D22" s="440" t="s">
        <v>50</v>
      </c>
      <c r="E22" s="446" t="s">
        <v>507</v>
      </c>
      <c r="F22" s="447"/>
      <c r="G22" s="447"/>
      <c r="H22" s="447"/>
      <c r="I22" s="447"/>
      <c r="J22" s="447"/>
      <c r="K22" s="447"/>
      <c r="L22" s="448"/>
      <c r="M22" s="440" t="s">
        <v>49</v>
      </c>
      <c r="N22" s="440" t="s">
        <v>48</v>
      </c>
      <c r="O22" s="440" t="s">
        <v>47</v>
      </c>
      <c r="P22" s="449" t="s">
        <v>265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6" customFormat="1" ht="64.5" customHeight="1" x14ac:dyDescent="0.25">
      <c r="A23" s="441"/>
      <c r="B23" s="444"/>
      <c r="C23" s="441"/>
      <c r="D23" s="441"/>
      <c r="E23" s="455" t="s">
        <v>23</v>
      </c>
      <c r="F23" s="457" t="s">
        <v>139</v>
      </c>
      <c r="G23" s="457" t="s">
        <v>138</v>
      </c>
      <c r="H23" s="457" t="s">
        <v>137</v>
      </c>
      <c r="I23" s="461" t="s">
        <v>417</v>
      </c>
      <c r="J23" s="461" t="s">
        <v>418</v>
      </c>
      <c r="K23" s="461" t="s">
        <v>419</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39" t="s">
        <v>13</v>
      </c>
      <c r="AG24" s="139" t="s">
        <v>12</v>
      </c>
      <c r="AH24" s="140" t="s">
        <v>2</v>
      </c>
      <c r="AI24" s="140" t="s">
        <v>11</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3" zoomScale="90" zoomScaleNormal="90" workbookViewId="0">
      <selection activeCell="B69" sqref="B69"/>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4" t="s">
        <v>69</v>
      </c>
    </row>
    <row r="2" spans="1:8" ht="18.75" x14ac:dyDescent="0.3">
      <c r="B2" s="185" t="s">
        <v>10</v>
      </c>
    </row>
    <row r="3" spans="1:8" ht="18.75" x14ac:dyDescent="0.3">
      <c r="B3" s="185" t="s">
        <v>547</v>
      </c>
    </row>
    <row r="4" spans="1:8" x14ac:dyDescent="0.25">
      <c r="B4" s="42"/>
    </row>
    <row r="5" spans="1:8" ht="18.75" x14ac:dyDescent="0.3">
      <c r="A5" s="464" t="str">
        <f>'1. паспорт местоположение'!A5:C5</f>
        <v>Год раскрытия информации: 2022 год</v>
      </c>
      <c r="B5" s="464"/>
      <c r="C5" s="72"/>
      <c r="D5" s="72"/>
      <c r="E5" s="72"/>
      <c r="F5" s="72"/>
      <c r="G5" s="72"/>
      <c r="H5" s="72"/>
    </row>
    <row r="6" spans="1:8" ht="18.75" x14ac:dyDescent="0.3">
      <c r="A6" s="144"/>
      <c r="B6" s="182"/>
      <c r="C6" s="144"/>
      <c r="D6" s="144"/>
      <c r="E6" s="144"/>
      <c r="F6" s="144"/>
      <c r="G6" s="144"/>
      <c r="H6" s="144"/>
    </row>
    <row r="7" spans="1:8" ht="18.75" x14ac:dyDescent="0.25">
      <c r="A7" s="302" t="s">
        <v>9</v>
      </c>
      <c r="B7" s="302"/>
      <c r="C7" s="143"/>
      <c r="D7" s="143"/>
      <c r="E7" s="143"/>
      <c r="F7" s="143"/>
      <c r="G7" s="143"/>
      <c r="H7" s="143"/>
    </row>
    <row r="8" spans="1:8" ht="18.75" x14ac:dyDescent="0.25">
      <c r="A8" s="143"/>
      <c r="B8" s="187"/>
      <c r="C8" s="143"/>
      <c r="D8" s="143"/>
      <c r="E8" s="143"/>
      <c r="F8" s="143"/>
      <c r="G8" s="143"/>
      <c r="H8" s="143"/>
    </row>
    <row r="9" spans="1:8" x14ac:dyDescent="0.25">
      <c r="A9" s="337" t="str">
        <f>'1. паспорт местоположение'!A9:C9</f>
        <v>АО "Россети Тюмень"</v>
      </c>
      <c r="B9" s="337"/>
      <c r="C9" s="141"/>
      <c r="D9" s="141"/>
      <c r="E9" s="141"/>
      <c r="F9" s="141"/>
      <c r="G9" s="141"/>
      <c r="H9" s="141"/>
    </row>
    <row r="10" spans="1:8" x14ac:dyDescent="0.25">
      <c r="A10" s="298" t="s">
        <v>8</v>
      </c>
      <c r="B10" s="298"/>
      <c r="C10" s="142"/>
      <c r="D10" s="142"/>
      <c r="E10" s="142"/>
      <c r="F10" s="142"/>
      <c r="G10" s="142"/>
      <c r="H10" s="142"/>
    </row>
    <row r="11" spans="1:8" ht="18.75" x14ac:dyDescent="0.25">
      <c r="A11" s="143"/>
      <c r="B11" s="187"/>
      <c r="C11" s="143"/>
      <c r="D11" s="143"/>
      <c r="E11" s="143"/>
      <c r="F11" s="143"/>
      <c r="G11" s="143"/>
      <c r="H11" s="143"/>
    </row>
    <row r="12" spans="1:8" ht="30.75" customHeight="1" x14ac:dyDescent="0.25">
      <c r="A12" s="337" t="str">
        <f>'1. паспорт местоположение'!A12:C12</f>
        <v>M_TP1600.PS.0172</v>
      </c>
      <c r="B12" s="337"/>
      <c r="C12" s="141"/>
      <c r="D12" s="141"/>
      <c r="E12" s="141"/>
      <c r="F12" s="141"/>
      <c r="G12" s="141"/>
      <c r="H12" s="141"/>
    </row>
    <row r="13" spans="1:8" x14ac:dyDescent="0.25">
      <c r="A13" s="298" t="s">
        <v>7</v>
      </c>
      <c r="B13" s="298"/>
      <c r="C13" s="142"/>
      <c r="D13" s="142"/>
      <c r="E13" s="142"/>
      <c r="F13" s="142"/>
      <c r="G13" s="142"/>
      <c r="H13" s="142"/>
    </row>
    <row r="14" spans="1:8" ht="18.75" x14ac:dyDescent="0.25">
      <c r="A14" s="11"/>
      <c r="B14" s="11"/>
      <c r="C14" s="11"/>
      <c r="D14" s="11"/>
      <c r="E14" s="11"/>
      <c r="F14" s="11"/>
      <c r="G14" s="11"/>
      <c r="H14" s="11"/>
    </row>
    <row r="15" spans="1:8" x14ac:dyDescent="0.25">
      <c r="A15" s="337" t="str">
        <f>'1. паспорт местоположение'!A15:C15</f>
        <v>Реконструкции ТСО ПС 110/35/6 кВ Нижневартовская</v>
      </c>
      <c r="B15" s="337"/>
      <c r="C15" s="141"/>
      <c r="D15" s="141"/>
      <c r="E15" s="141"/>
      <c r="F15" s="141"/>
      <c r="G15" s="141"/>
      <c r="H15" s="141"/>
    </row>
    <row r="16" spans="1:8" x14ac:dyDescent="0.25">
      <c r="A16" s="298" t="s">
        <v>6</v>
      </c>
      <c r="B16" s="298"/>
      <c r="C16" s="142"/>
      <c r="D16" s="142"/>
      <c r="E16" s="142"/>
      <c r="F16" s="142"/>
      <c r="G16" s="142"/>
      <c r="H16" s="142"/>
    </row>
    <row r="17" spans="1:2" x14ac:dyDescent="0.25">
      <c r="B17" s="115"/>
    </row>
    <row r="18" spans="1:2" ht="33.75" customHeight="1" x14ac:dyDescent="0.25">
      <c r="A18" s="468" t="s">
        <v>497</v>
      </c>
      <c r="B18" s="469"/>
    </row>
    <row r="19" spans="1:2" x14ac:dyDescent="0.25">
      <c r="B19" s="42"/>
    </row>
    <row r="20" spans="1:2" ht="16.5" thickBot="1" x14ac:dyDescent="0.3">
      <c r="B20" s="116"/>
    </row>
    <row r="21" spans="1:2" ht="25.5" customHeight="1" thickBot="1" x14ac:dyDescent="0.3">
      <c r="A21" s="117" t="s">
        <v>369</v>
      </c>
      <c r="B21" s="118" t="str">
        <f>A15</f>
        <v>Реконструкции ТСО ПС 110/35/6 кВ Нижневартовская</v>
      </c>
    </row>
    <row r="22" spans="1:2" ht="16.5" thickBot="1" x14ac:dyDescent="0.3">
      <c r="A22" s="117" t="s">
        <v>370</v>
      </c>
      <c r="B22" s="118" t="s">
        <v>522</v>
      </c>
    </row>
    <row r="23" spans="1:2" ht="16.5" thickBot="1" x14ac:dyDescent="0.3">
      <c r="A23" s="117" t="s">
        <v>335</v>
      </c>
      <c r="B23" s="119" t="s">
        <v>523</v>
      </c>
    </row>
    <row r="24" spans="1:2" ht="16.5" thickBot="1" x14ac:dyDescent="0.3">
      <c r="A24" s="117" t="s">
        <v>371</v>
      </c>
      <c r="B24" s="119"/>
    </row>
    <row r="25" spans="1:2" ht="16.5" thickBot="1" x14ac:dyDescent="0.3">
      <c r="A25" s="120" t="s">
        <v>372</v>
      </c>
      <c r="B25" s="118">
        <v>2025</v>
      </c>
    </row>
    <row r="26" spans="1:2" ht="16.5" thickBot="1" x14ac:dyDescent="0.3">
      <c r="A26" s="121" t="s">
        <v>373</v>
      </c>
      <c r="B26" s="122" t="s">
        <v>546</v>
      </c>
    </row>
    <row r="27" spans="1:2" ht="29.25" thickBot="1" x14ac:dyDescent="0.3">
      <c r="A27" s="128" t="s">
        <v>636</v>
      </c>
      <c r="B27" s="234">
        <f>'6.2. Паспорт фин осв ввод'!D24</f>
        <v>9.2108843999999994</v>
      </c>
    </row>
    <row r="28" spans="1:2" ht="16.5" thickBot="1" x14ac:dyDescent="0.3">
      <c r="A28" s="124" t="s">
        <v>374</v>
      </c>
      <c r="B28" s="124" t="s">
        <v>554</v>
      </c>
    </row>
    <row r="29" spans="1:2" ht="29.25" thickBot="1" x14ac:dyDescent="0.3">
      <c r="A29" s="129" t="s">
        <v>375</v>
      </c>
      <c r="B29" s="124"/>
    </row>
    <row r="30" spans="1:2" ht="29.25" thickBot="1" x14ac:dyDescent="0.3">
      <c r="A30" s="129" t="s">
        <v>376</v>
      </c>
      <c r="B30" s="124" t="s">
        <v>553</v>
      </c>
    </row>
    <row r="31" spans="1:2" ht="16.5" thickBot="1" x14ac:dyDescent="0.3">
      <c r="A31" s="124" t="s">
        <v>377</v>
      </c>
      <c r="B31" s="124"/>
    </row>
    <row r="32" spans="1:2" ht="29.25" thickBot="1" x14ac:dyDescent="0.3">
      <c r="A32" s="129" t="s">
        <v>637</v>
      </c>
      <c r="B32" s="124"/>
    </row>
    <row r="33" spans="1:2" ht="16.5" thickBot="1" x14ac:dyDescent="0.3">
      <c r="A33" s="124" t="s">
        <v>378</v>
      </c>
      <c r="B33" s="124" t="s">
        <v>553</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553</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553</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7" t="s">
        <v>553</v>
      </c>
    </row>
    <row r="48" spans="1:2" ht="16.5" thickBot="1" x14ac:dyDescent="0.3">
      <c r="A48" s="125" t="s">
        <v>377</v>
      </c>
      <c r="B48" s="217"/>
    </row>
    <row r="49" spans="1:2" ht="16.5" thickBot="1" x14ac:dyDescent="0.3">
      <c r="A49" s="125" t="s">
        <v>385</v>
      </c>
      <c r="B49" s="217"/>
    </row>
    <row r="50" spans="1:2" ht="16.5" thickBot="1" x14ac:dyDescent="0.3">
      <c r="A50" s="125" t="s">
        <v>386</v>
      </c>
      <c r="B50" s="217"/>
    </row>
    <row r="51" spans="1:2" ht="16.5" thickBot="1" x14ac:dyDescent="0.3">
      <c r="A51" s="125" t="s">
        <v>387</v>
      </c>
      <c r="B51" s="217"/>
    </row>
    <row r="52" spans="1:2" ht="16.5" thickBot="1" x14ac:dyDescent="0.3">
      <c r="A52" s="120" t="s">
        <v>388</v>
      </c>
      <c r="B52" s="218"/>
    </row>
    <row r="53" spans="1:2" ht="16.5" thickBot="1" x14ac:dyDescent="0.3">
      <c r="A53" s="120" t="s">
        <v>389</v>
      </c>
      <c r="B53" s="218"/>
    </row>
    <row r="54" spans="1:2" ht="16.5" thickBot="1" x14ac:dyDescent="0.3">
      <c r="A54" s="120" t="s">
        <v>390</v>
      </c>
      <c r="B54" s="218"/>
    </row>
    <row r="55" spans="1:2" ht="16.5" thickBot="1" x14ac:dyDescent="0.3">
      <c r="A55" s="121" t="s">
        <v>391</v>
      </c>
      <c r="B55" s="122"/>
    </row>
    <row r="56" spans="1:2" x14ac:dyDescent="0.25">
      <c r="A56" s="123" t="s">
        <v>392</v>
      </c>
      <c r="B56" s="219"/>
    </row>
    <row r="57" spans="1:2" ht="30" x14ac:dyDescent="0.25">
      <c r="A57" s="126" t="s">
        <v>393</v>
      </c>
      <c r="B57" s="220" t="s">
        <v>638</v>
      </c>
    </row>
    <row r="58" spans="1:2" x14ac:dyDescent="0.25">
      <c r="A58" s="126" t="s">
        <v>394</v>
      </c>
      <c r="B58" s="220"/>
    </row>
    <row r="59" spans="1:2" x14ac:dyDescent="0.25">
      <c r="A59" s="126" t="s">
        <v>395</v>
      </c>
      <c r="B59" s="220"/>
    </row>
    <row r="60" spans="1:2" x14ac:dyDescent="0.25">
      <c r="A60" s="126" t="s">
        <v>396</v>
      </c>
      <c r="B60" s="220"/>
    </row>
    <row r="61" spans="1:2" ht="16.5" thickBot="1" x14ac:dyDescent="0.3">
      <c r="A61" s="127" t="s">
        <v>397</v>
      </c>
      <c r="B61" s="221"/>
    </row>
    <row r="62" spans="1:2" ht="30.75" thickBot="1" x14ac:dyDescent="0.3">
      <c r="A62" s="125" t="s">
        <v>398</v>
      </c>
      <c r="B62" s="222" t="s">
        <v>553</v>
      </c>
    </row>
    <row r="63" spans="1:2" ht="29.25" thickBot="1" x14ac:dyDescent="0.3">
      <c r="A63" s="120" t="s">
        <v>399</v>
      </c>
      <c r="B63" s="222" t="s">
        <v>553</v>
      </c>
    </row>
    <row r="64" spans="1:2" ht="16.5" thickBot="1" x14ac:dyDescent="0.3">
      <c r="A64" s="125" t="s">
        <v>377</v>
      </c>
      <c r="B64" s="223"/>
    </row>
    <row r="65" spans="1:2" ht="16.5" thickBot="1" x14ac:dyDescent="0.3">
      <c r="A65" s="125" t="s">
        <v>400</v>
      </c>
      <c r="B65" s="222" t="s">
        <v>553</v>
      </c>
    </row>
    <row r="66" spans="1:2" ht="16.5" thickBot="1" x14ac:dyDescent="0.3">
      <c r="A66" s="125" t="s">
        <v>401</v>
      </c>
      <c r="B66" s="223" t="s">
        <v>553</v>
      </c>
    </row>
    <row r="67" spans="1:2" ht="75.75" thickBot="1" x14ac:dyDescent="0.3">
      <c r="A67" s="130" t="s">
        <v>402</v>
      </c>
      <c r="B67" s="219" t="s">
        <v>639</v>
      </c>
    </row>
    <row r="68" spans="1:2" ht="16.5" thickBot="1" x14ac:dyDescent="0.3">
      <c r="A68" s="120" t="s">
        <v>403</v>
      </c>
      <c r="B68" s="218" t="s">
        <v>640</v>
      </c>
    </row>
    <row r="69" spans="1:2" ht="16.5" thickBot="1" x14ac:dyDescent="0.3">
      <c r="A69" s="126" t="s">
        <v>404</v>
      </c>
      <c r="B69" s="224" t="s">
        <v>553</v>
      </c>
    </row>
    <row r="70" spans="1:2" ht="16.5" thickBot="1" x14ac:dyDescent="0.3">
      <c r="A70" s="126" t="s">
        <v>405</v>
      </c>
      <c r="B70" s="224" t="s">
        <v>553</v>
      </c>
    </row>
    <row r="71" spans="1:2" ht="16.5" thickBot="1" x14ac:dyDescent="0.3">
      <c r="A71" s="126" t="s">
        <v>406</v>
      </c>
      <c r="B71" s="224" t="s">
        <v>553</v>
      </c>
    </row>
    <row r="72" spans="1:2" ht="29.25" thickBot="1" x14ac:dyDescent="0.3">
      <c r="A72" s="131" t="s">
        <v>407</v>
      </c>
      <c r="B72" s="223" t="s">
        <v>515</v>
      </c>
    </row>
    <row r="73" spans="1:2" ht="28.5" x14ac:dyDescent="0.25">
      <c r="A73" s="123" t="s">
        <v>408</v>
      </c>
      <c r="B73" s="465" t="s">
        <v>555</v>
      </c>
    </row>
    <row r="74" spans="1:2" x14ac:dyDescent="0.25">
      <c r="A74" s="126" t="s">
        <v>409</v>
      </c>
      <c r="B74" s="466"/>
    </row>
    <row r="75" spans="1:2" x14ac:dyDescent="0.25">
      <c r="A75" s="126" t="s">
        <v>410</v>
      </c>
      <c r="B75" s="466"/>
    </row>
    <row r="76" spans="1:2" x14ac:dyDescent="0.25">
      <c r="A76" s="126" t="s">
        <v>411</v>
      </c>
      <c r="B76" s="466"/>
    </row>
    <row r="77" spans="1:2" x14ac:dyDescent="0.25">
      <c r="A77" s="126" t="s">
        <v>412</v>
      </c>
      <c r="B77" s="466"/>
    </row>
    <row r="78" spans="1:2" ht="16.5" thickBot="1" x14ac:dyDescent="0.3">
      <c r="A78" s="132" t="s">
        <v>413</v>
      </c>
      <c r="B78" s="467"/>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2022-03-28T12:05:38Z</dcterms:modified>
</cp:coreProperties>
</file>